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unsen.tang\Desktop\3GPP\RAN4\108\sbfd_coex\"/>
    </mc:Choice>
  </mc:AlternateContent>
  <bookViews>
    <workbookView xWindow="1500" yWindow="-120" windowWidth="27420" windowHeight="16440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2" l="1"/>
  <c r="E60" i="2" s="1"/>
  <c r="E79" i="2" s="1"/>
  <c r="E98" i="2" s="1"/>
  <c r="E117" i="2" s="1"/>
  <c r="E42" i="2"/>
  <c r="E44" i="2"/>
  <c r="E63" i="2" s="1"/>
  <c r="E82" i="2" s="1"/>
  <c r="E101" i="2" s="1"/>
  <c r="E45" i="2"/>
  <c r="E64" i="2" s="1"/>
  <c r="E83" i="2" s="1"/>
  <c r="E102" i="2" s="1"/>
  <c r="E46" i="2"/>
  <c r="E65" i="2" s="1"/>
  <c r="E84" i="2" s="1"/>
  <c r="E103" i="2" s="1"/>
  <c r="E47" i="2"/>
  <c r="E48" i="2"/>
  <c r="E49" i="2"/>
  <c r="E50" i="2"/>
  <c r="E51" i="2"/>
  <c r="E52" i="2"/>
  <c r="E71" i="2" s="1"/>
  <c r="E90" i="2" s="1"/>
  <c r="E109" i="2" s="1"/>
  <c r="E53" i="2"/>
  <c r="E72" i="2" s="1"/>
  <c r="E91" i="2" s="1"/>
  <c r="E110" i="2" s="1"/>
  <c r="E54" i="2"/>
  <c r="E73" i="2" s="1"/>
  <c r="E92" i="2" s="1"/>
  <c r="E111" i="2" s="1"/>
  <c r="E55" i="2"/>
  <c r="E74" i="2" s="1"/>
  <c r="E93" i="2" s="1"/>
  <c r="E112" i="2" s="1"/>
  <c r="E56" i="2"/>
  <c r="E75" i="2" s="1"/>
  <c r="E94" i="2" s="1"/>
  <c r="E113" i="2" s="1"/>
  <c r="E57" i="2"/>
  <c r="E58" i="2"/>
  <c r="E59" i="2"/>
  <c r="E61" i="2"/>
  <c r="E80" i="2" s="1"/>
  <c r="E99" i="2" s="1"/>
  <c r="E118" i="2" s="1"/>
  <c r="E66" i="2"/>
  <c r="E67" i="2"/>
  <c r="E68" i="2"/>
  <c r="E87" i="2" s="1"/>
  <c r="E106" i="2" s="1"/>
  <c r="E69" i="2"/>
  <c r="E70" i="2"/>
  <c r="E89" i="2" s="1"/>
  <c r="E108" i="2" s="1"/>
  <c r="E76" i="2"/>
  <c r="E95" i="2" s="1"/>
  <c r="E114" i="2" s="1"/>
  <c r="E77" i="2"/>
  <c r="E96" i="2" s="1"/>
  <c r="E115" i="2" s="1"/>
  <c r="E78" i="2"/>
  <c r="E97" i="2" s="1"/>
  <c r="E116" i="2" s="1"/>
  <c r="E85" i="2"/>
  <c r="E86" i="2"/>
  <c r="E105" i="2" s="1"/>
  <c r="E88" i="2"/>
  <c r="E107" i="2" s="1"/>
  <c r="E104" i="2"/>
  <c r="E40" i="2"/>
  <c r="AE24" i="31" l="1"/>
  <c r="AG24" i="31"/>
  <c r="AH24" i="31"/>
  <c r="AI24" i="31"/>
  <c r="AE21" i="29"/>
  <c r="E29" i="29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E37" i="2"/>
  <c r="E38" i="2"/>
  <c r="E39" i="2"/>
  <c r="E36" i="2"/>
  <c r="E34" i="2"/>
  <c r="E35" i="2"/>
  <c r="AE11" i="33" l="1"/>
  <c r="AF11" i="33"/>
  <c r="AG11" i="33"/>
  <c r="AH11" i="33"/>
  <c r="AI11" i="33"/>
  <c r="AJ11" i="33"/>
  <c r="AK11" i="33"/>
  <c r="AL11" i="33"/>
  <c r="AM11" i="33"/>
  <c r="AN11" i="33"/>
  <c r="AO11" i="33"/>
  <c r="AP11" i="33"/>
  <c r="AQ11" i="33"/>
  <c r="AR11" i="33"/>
  <c r="AS11" i="33"/>
  <c r="AT11" i="33"/>
  <c r="AU11" i="33"/>
  <c r="AV11" i="33"/>
  <c r="AW11" i="33"/>
  <c r="AX11" i="33"/>
  <c r="AE27" i="33"/>
  <c r="AF27" i="33"/>
  <c r="AG27" i="33"/>
  <c r="AH27" i="33"/>
  <c r="AI27" i="33"/>
  <c r="AJ27" i="33"/>
  <c r="AK27" i="33"/>
  <c r="AL27" i="33"/>
  <c r="AM27" i="33"/>
  <c r="AN27" i="33"/>
  <c r="AO27" i="33"/>
  <c r="AP27" i="33"/>
  <c r="AQ27" i="33"/>
  <c r="AR27" i="33"/>
  <c r="AS27" i="33"/>
  <c r="AT27" i="33"/>
  <c r="AU27" i="33"/>
  <c r="AV27" i="33"/>
  <c r="AW27" i="33"/>
  <c r="AX27" i="33"/>
  <c r="AE27" i="32"/>
  <c r="AF27" i="32"/>
  <c r="AG27" i="32"/>
  <c r="AH27" i="32"/>
  <c r="AI27" i="32"/>
  <c r="AJ27" i="32"/>
  <c r="AK27" i="32"/>
  <c r="AL27" i="32"/>
  <c r="AM27" i="32"/>
  <c r="AN27" i="32"/>
  <c r="AO27" i="32"/>
  <c r="AP27" i="32"/>
  <c r="AQ27" i="32"/>
  <c r="AR27" i="32"/>
  <c r="AS27" i="32"/>
  <c r="AT27" i="32"/>
  <c r="AU27" i="32"/>
  <c r="AV27" i="32"/>
  <c r="AW27" i="32"/>
  <c r="AX27" i="32"/>
  <c r="AE11" i="32"/>
  <c r="AF11" i="32"/>
  <c r="AG11" i="32"/>
  <c r="AH11" i="32"/>
  <c r="AI11" i="32"/>
  <c r="AJ11" i="32"/>
  <c r="AK11" i="32"/>
  <c r="AL11" i="32"/>
  <c r="AM11" i="32"/>
  <c r="AN11" i="32"/>
  <c r="AO11" i="32"/>
  <c r="AP11" i="32"/>
  <c r="AQ11" i="32"/>
  <c r="AR11" i="32"/>
  <c r="AS11" i="32"/>
  <c r="AT11" i="32"/>
  <c r="AU11" i="32"/>
  <c r="AV11" i="32"/>
  <c r="AW11" i="32"/>
  <c r="AX11" i="32"/>
  <c r="AF24" i="31"/>
  <c r="AJ24" i="31"/>
  <c r="AK24" i="31"/>
  <c r="AL24" i="31"/>
  <c r="AM24" i="31"/>
  <c r="AN24" i="31"/>
  <c r="AO24" i="31"/>
  <c r="AP24" i="31"/>
  <c r="AQ24" i="31"/>
  <c r="AR24" i="31"/>
  <c r="AS24" i="31"/>
  <c r="AT24" i="31"/>
  <c r="AU24" i="31"/>
  <c r="AV24" i="31"/>
  <c r="AW24" i="31"/>
  <c r="AX24" i="31"/>
  <c r="AE8" i="31"/>
  <c r="AF8" i="31"/>
  <c r="AG8" i="31"/>
  <c r="AH8" i="31"/>
  <c r="AI8" i="31"/>
  <c r="AJ8" i="31"/>
  <c r="AK8" i="31"/>
  <c r="AL8" i="31"/>
  <c r="AM8" i="31"/>
  <c r="AN8" i="31"/>
  <c r="AO8" i="31"/>
  <c r="AP8" i="31"/>
  <c r="AQ8" i="31"/>
  <c r="AR8" i="31"/>
  <c r="AS8" i="31"/>
  <c r="AT8" i="31"/>
  <c r="AU8" i="31"/>
  <c r="AV8" i="31"/>
  <c r="AW8" i="31"/>
  <c r="AX8" i="31"/>
  <c r="AE24" i="30"/>
  <c r="AF24" i="30"/>
  <c r="AG24" i="30"/>
  <c r="AH24" i="30"/>
  <c r="AI24" i="30"/>
  <c r="AJ24" i="30"/>
  <c r="AK24" i="30"/>
  <c r="AL24" i="30"/>
  <c r="AM24" i="30"/>
  <c r="AN24" i="30"/>
  <c r="AO24" i="30"/>
  <c r="AP24" i="30"/>
  <c r="AQ24" i="30"/>
  <c r="AR24" i="30"/>
  <c r="AS24" i="30"/>
  <c r="AT24" i="30"/>
  <c r="AU24" i="30"/>
  <c r="AV24" i="30"/>
  <c r="AW24" i="30"/>
  <c r="AX24" i="30"/>
  <c r="AE25" i="30"/>
  <c r="AF25" i="30"/>
  <c r="AG25" i="30"/>
  <c r="AH25" i="30"/>
  <c r="AI25" i="30"/>
  <c r="AJ25" i="30"/>
  <c r="AK25" i="30"/>
  <c r="AL25" i="30"/>
  <c r="AM25" i="30"/>
  <c r="AN25" i="30"/>
  <c r="AO25" i="30"/>
  <c r="AP25" i="30"/>
  <c r="AQ25" i="30"/>
  <c r="AR25" i="30"/>
  <c r="AS25" i="30"/>
  <c r="AT25" i="30"/>
  <c r="AU25" i="30"/>
  <c r="AV25" i="30"/>
  <c r="AW25" i="30"/>
  <c r="AX25" i="30"/>
  <c r="AE8" i="30"/>
  <c r="AF8" i="30"/>
  <c r="AG8" i="30"/>
  <c r="AH8" i="30"/>
  <c r="AI8" i="30"/>
  <c r="AJ8" i="30"/>
  <c r="AK8" i="30"/>
  <c r="AL8" i="30"/>
  <c r="AM8" i="30"/>
  <c r="AN8" i="30"/>
  <c r="AO8" i="30"/>
  <c r="AP8" i="30"/>
  <c r="AQ8" i="30"/>
  <c r="AR8" i="30"/>
  <c r="AS8" i="30"/>
  <c r="AT8" i="30"/>
  <c r="AU8" i="30"/>
  <c r="AV8" i="30"/>
  <c r="AW8" i="30"/>
  <c r="AX8" i="30"/>
  <c r="AE23" i="29"/>
  <c r="AF23" i="29"/>
  <c r="AG23" i="29"/>
  <c r="AH23" i="29"/>
  <c r="AI23" i="29"/>
  <c r="AJ23" i="29"/>
  <c r="AK23" i="29"/>
  <c r="AL23" i="29"/>
  <c r="AM23" i="29"/>
  <c r="AN23" i="29"/>
  <c r="AO23" i="29"/>
  <c r="AP23" i="29"/>
  <c r="AQ23" i="29"/>
  <c r="AR23" i="29"/>
  <c r="AS23" i="29"/>
  <c r="AT23" i="29"/>
  <c r="AU23" i="29"/>
  <c r="AV23" i="29"/>
  <c r="AW23" i="29"/>
  <c r="AX23" i="29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E7" i="29"/>
  <c r="AF7" i="29"/>
  <c r="AG7" i="29"/>
  <c r="AH7" i="29"/>
  <c r="AI7" i="29"/>
  <c r="AJ7" i="29"/>
  <c r="AK7" i="29"/>
  <c r="AL7" i="29"/>
  <c r="AM7" i="29"/>
  <c r="AN7" i="29"/>
  <c r="AO7" i="29"/>
  <c r="AP7" i="29"/>
  <c r="AQ7" i="29"/>
  <c r="AR7" i="29"/>
  <c r="AS7" i="29"/>
  <c r="AT7" i="29"/>
  <c r="AU7" i="29"/>
  <c r="AV7" i="29"/>
  <c r="AW7" i="29"/>
  <c r="AX7" i="29"/>
  <c r="AU7" i="36"/>
  <c r="AV7" i="36"/>
  <c r="AW7" i="36"/>
  <c r="AX7" i="36"/>
  <c r="AI25" i="33" l="1"/>
  <c r="E52" i="36" l="1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E36" i="36"/>
  <c r="E68" i="36" s="1"/>
  <c r="E100" i="36" s="1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E35" i="36"/>
  <c r="E67" i="36" s="1"/>
  <c r="E99" i="36" s="1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E34" i="36"/>
  <c r="E66" i="36" s="1"/>
  <c r="E98" i="36" s="1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E33" i="36"/>
  <c r="E65" i="36" s="1"/>
  <c r="E97" i="36" s="1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E32" i="36"/>
  <c r="E64" i="36" s="1"/>
  <c r="E96" i="36" s="1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E31" i="36"/>
  <c r="E63" i="36" s="1"/>
  <c r="E95" i="36" s="1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E30" i="36"/>
  <c r="E62" i="36" s="1"/>
  <c r="E94" i="36" s="1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E29" i="36"/>
  <c r="E61" i="36" s="1"/>
  <c r="E93" i="36" s="1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E28" i="36"/>
  <c r="E60" i="36" s="1"/>
  <c r="E92" i="36" s="1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E27" i="36"/>
  <c r="E59" i="36" s="1"/>
  <c r="E91" i="36" s="1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E26" i="36"/>
  <c r="E58" i="36" s="1"/>
  <c r="E90" i="36" s="1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E25" i="36"/>
  <c r="E57" i="36" s="1"/>
  <c r="E89" i="36" s="1"/>
  <c r="E24" i="36"/>
  <c r="E56" i="36" s="1"/>
  <c r="E88" i="36" s="1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E23" i="36"/>
  <c r="E55" i="36" s="1"/>
  <c r="E87" i="36" s="1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E22" i="36"/>
  <c r="E54" i="36" s="1"/>
  <c r="E86" i="36" s="1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E21" i="36"/>
  <c r="E53" i="36" s="1"/>
  <c r="E85" i="36" s="1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AH7" i="36"/>
  <c r="AG7" i="36"/>
  <c r="AF7" i="36"/>
  <c r="AE7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AH5" i="36"/>
  <c r="AG5" i="36"/>
  <c r="AF5" i="36"/>
  <c r="AE5" i="36"/>
  <c r="E56" i="35"/>
  <c r="E88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AH36" i="35"/>
  <c r="AG36" i="35"/>
  <c r="AF36" i="35"/>
  <c r="AE36" i="35"/>
  <c r="E36" i="35"/>
  <c r="E68" i="35" s="1"/>
  <c r="E100" i="35" s="1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AH35" i="35"/>
  <c r="AG35" i="35"/>
  <c r="AF35" i="35"/>
  <c r="AE35" i="35"/>
  <c r="E35" i="35"/>
  <c r="E67" i="35" s="1"/>
  <c r="E99" i="35" s="1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AH34" i="35"/>
  <c r="AG34" i="35"/>
  <c r="AF34" i="35"/>
  <c r="AE34" i="35"/>
  <c r="E34" i="35"/>
  <c r="E66" i="35" s="1"/>
  <c r="E98" i="35" s="1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AH33" i="35"/>
  <c r="AG33" i="35"/>
  <c r="AF33" i="35"/>
  <c r="AE33" i="35"/>
  <c r="E33" i="35"/>
  <c r="E65" i="35" s="1"/>
  <c r="E97" i="35" s="1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AH32" i="35"/>
  <c r="AG32" i="35"/>
  <c r="AF32" i="35"/>
  <c r="AE32" i="35"/>
  <c r="E32" i="35"/>
  <c r="E64" i="35" s="1"/>
  <c r="E96" i="35" s="1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AH31" i="35"/>
  <c r="AG31" i="35"/>
  <c r="AF31" i="35"/>
  <c r="AE31" i="35"/>
  <c r="E31" i="35"/>
  <c r="E63" i="35" s="1"/>
  <c r="E95" i="35" s="1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AH30" i="35"/>
  <c r="AG30" i="35"/>
  <c r="AF30" i="35"/>
  <c r="AE30" i="35"/>
  <c r="E30" i="35"/>
  <c r="E62" i="35" s="1"/>
  <c r="E94" i="35" s="1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AH29" i="35"/>
  <c r="AG29" i="35"/>
  <c r="AF29" i="35"/>
  <c r="AE29" i="35"/>
  <c r="E29" i="35"/>
  <c r="E61" i="35" s="1"/>
  <c r="E93" i="35" s="1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AH28" i="35"/>
  <c r="AG28" i="35"/>
  <c r="AF28" i="35"/>
  <c r="AE28" i="35"/>
  <c r="E28" i="35"/>
  <c r="E60" i="35" s="1"/>
  <c r="E92" i="35" s="1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AH27" i="35"/>
  <c r="AG27" i="35"/>
  <c r="AF27" i="35"/>
  <c r="AE27" i="35"/>
  <c r="E27" i="35"/>
  <c r="E59" i="35" s="1"/>
  <c r="E91" i="35" s="1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AH26" i="35"/>
  <c r="AG26" i="35"/>
  <c r="AF26" i="35"/>
  <c r="AE26" i="35"/>
  <c r="E26" i="35"/>
  <c r="E58" i="35" s="1"/>
  <c r="E90" i="35" s="1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AH25" i="35"/>
  <c r="AG25" i="35"/>
  <c r="AF25" i="35"/>
  <c r="AE25" i="35"/>
  <c r="E25" i="35"/>
  <c r="E57" i="35" s="1"/>
  <c r="E89" i="35" s="1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E24" i="35"/>
  <c r="E24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AH23" i="35"/>
  <c r="AG23" i="35"/>
  <c r="AF23" i="35"/>
  <c r="AE23" i="35"/>
  <c r="E23" i="35"/>
  <c r="E55" i="35" s="1"/>
  <c r="E87" i="35" s="1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AH22" i="35"/>
  <c r="AG22" i="35"/>
  <c r="AF22" i="35"/>
  <c r="AE22" i="35"/>
  <c r="E22" i="35"/>
  <c r="E54" i="35" s="1"/>
  <c r="E86" i="35" s="1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AH21" i="35"/>
  <c r="AG21" i="35"/>
  <c r="AF21" i="35"/>
  <c r="AE21" i="35"/>
  <c r="E21" i="35"/>
  <c r="E53" i="35" s="1"/>
  <c r="E85" i="35" s="1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AH20" i="35"/>
  <c r="AG20" i="35"/>
  <c r="AF20" i="35"/>
  <c r="AE20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AH19" i="35"/>
  <c r="AG19" i="35"/>
  <c r="AF19" i="35"/>
  <c r="AE19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AH18" i="35"/>
  <c r="AG18" i="35"/>
  <c r="AF18" i="35"/>
  <c r="AE18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AH17" i="35"/>
  <c r="AG17" i="35"/>
  <c r="AF17" i="35"/>
  <c r="AE17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AH16" i="35"/>
  <c r="AG16" i="35"/>
  <c r="AF16" i="35"/>
  <c r="AE16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AH15" i="35"/>
  <c r="AG15" i="35"/>
  <c r="AF15" i="35"/>
  <c r="AE15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AH14" i="35"/>
  <c r="AG14" i="35"/>
  <c r="AF14" i="35"/>
  <c r="AE14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AH13" i="35"/>
  <c r="AG13" i="35"/>
  <c r="AF13" i="35"/>
  <c r="AE13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AH12" i="35"/>
  <c r="AG12" i="35"/>
  <c r="AF12" i="35"/>
  <c r="AE12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AH11" i="35"/>
  <c r="AG11" i="35"/>
  <c r="AF11" i="35"/>
  <c r="AE11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AH10" i="35"/>
  <c r="AG10" i="35"/>
  <c r="AF10" i="35"/>
  <c r="AE10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AH9" i="35"/>
  <c r="AG9" i="35"/>
  <c r="AF9" i="35"/>
  <c r="AE9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AH8" i="35"/>
  <c r="AG8" i="35"/>
  <c r="AF8" i="35"/>
  <c r="AE8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AH7" i="35"/>
  <c r="AG7" i="35"/>
  <c r="AF7" i="35"/>
  <c r="AE7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AH6" i="35"/>
  <c r="AG6" i="35"/>
  <c r="AF6" i="35"/>
  <c r="AE6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AH5" i="35"/>
  <c r="AG5" i="35"/>
  <c r="AF5" i="35"/>
  <c r="AE5" i="35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E36" i="34"/>
  <c r="E68" i="34" s="1"/>
  <c r="E100" i="34" s="1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E35" i="34"/>
  <c r="E67" i="34" s="1"/>
  <c r="E99" i="34" s="1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E34" i="34"/>
  <c r="E66" i="34" s="1"/>
  <c r="E98" i="34" s="1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E33" i="34"/>
  <c r="E65" i="34" s="1"/>
  <c r="E97" i="34" s="1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E32" i="34"/>
  <c r="E64" i="34" s="1"/>
  <c r="E96" i="34" s="1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E31" i="34"/>
  <c r="E63" i="34" s="1"/>
  <c r="E95" i="34" s="1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E30" i="34"/>
  <c r="E62" i="34" s="1"/>
  <c r="E94" i="34" s="1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E29" i="34"/>
  <c r="E61" i="34" s="1"/>
  <c r="E93" i="34" s="1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E28" i="34"/>
  <c r="E60" i="34" s="1"/>
  <c r="E92" i="34" s="1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E27" i="34"/>
  <c r="E59" i="34" s="1"/>
  <c r="E91" i="34" s="1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E26" i="34"/>
  <c r="E58" i="34" s="1"/>
  <c r="E90" i="34" s="1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E25" i="34"/>
  <c r="E57" i="34" s="1"/>
  <c r="E89" i="34" s="1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E24" i="34"/>
  <c r="E56" i="34" s="1"/>
  <c r="E88" i="34" s="1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AH23" i="34"/>
  <c r="AG23" i="34"/>
  <c r="AF23" i="34"/>
  <c r="AE23" i="34"/>
  <c r="E23" i="34"/>
  <c r="E55" i="34" s="1"/>
  <c r="E87" i="34" s="1"/>
  <c r="E22" i="34"/>
  <c r="E54" i="34" s="1"/>
  <c r="E86" i="34" s="1"/>
  <c r="E21" i="34"/>
  <c r="E53" i="34" s="1"/>
  <c r="E85" i="34" s="1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AH20" i="34"/>
  <c r="AG20" i="34"/>
  <c r="AF20" i="34"/>
  <c r="AE20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AH19" i="34"/>
  <c r="AG19" i="34"/>
  <c r="AF19" i="34"/>
  <c r="AE19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AH18" i="34"/>
  <c r="AG18" i="34"/>
  <c r="AF18" i="34"/>
  <c r="AE18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AH17" i="34"/>
  <c r="AG17" i="34"/>
  <c r="AF17" i="34"/>
  <c r="AE17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AH16" i="34"/>
  <c r="AG16" i="34"/>
  <c r="AF16" i="34"/>
  <c r="AE16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AH15" i="34"/>
  <c r="AG15" i="34"/>
  <c r="AF15" i="34"/>
  <c r="AE15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AH14" i="34"/>
  <c r="AG14" i="34"/>
  <c r="AF14" i="34"/>
  <c r="AE14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AH13" i="34"/>
  <c r="AG13" i="34"/>
  <c r="AF13" i="34"/>
  <c r="AE13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AH12" i="34"/>
  <c r="AG12" i="34"/>
  <c r="AF12" i="34"/>
  <c r="AE12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AH11" i="34"/>
  <c r="AG11" i="34"/>
  <c r="AF11" i="34"/>
  <c r="AE11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AH10" i="34"/>
  <c r="AG10" i="34"/>
  <c r="AF10" i="34"/>
  <c r="AE10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AH9" i="34"/>
  <c r="AG9" i="34"/>
  <c r="AF9" i="34"/>
  <c r="AE9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AH8" i="34"/>
  <c r="AG8" i="34"/>
  <c r="AF8" i="34"/>
  <c r="AE8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AH7" i="34"/>
  <c r="AG7" i="34"/>
  <c r="AF7" i="34"/>
  <c r="AE7" i="34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AH36" i="33"/>
  <c r="AG36" i="33"/>
  <c r="AF36" i="33"/>
  <c r="AE36" i="33"/>
  <c r="E36" i="33"/>
  <c r="E68" i="33" s="1"/>
  <c r="E100" i="33" s="1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E35" i="33"/>
  <c r="E67" i="33" s="1"/>
  <c r="E99" i="33" s="1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AH34" i="33"/>
  <c r="AG34" i="33"/>
  <c r="AF34" i="33"/>
  <c r="AE34" i="33"/>
  <c r="E34" i="33"/>
  <c r="E66" i="33" s="1"/>
  <c r="E98" i="33" s="1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AH33" i="33"/>
  <c r="AG33" i="33"/>
  <c r="AF33" i="33"/>
  <c r="AE33" i="33"/>
  <c r="E33" i="33"/>
  <c r="E65" i="33" s="1"/>
  <c r="E97" i="33" s="1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AH32" i="33"/>
  <c r="AG32" i="33"/>
  <c r="AF32" i="33"/>
  <c r="AE32" i="33"/>
  <c r="E32" i="33"/>
  <c r="E64" i="33" s="1"/>
  <c r="E96" i="33" s="1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E31" i="33"/>
  <c r="E63" i="33" s="1"/>
  <c r="E95" i="33" s="1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AH30" i="33"/>
  <c r="AG30" i="33"/>
  <c r="AF30" i="33"/>
  <c r="AE30" i="33"/>
  <c r="E30" i="33"/>
  <c r="E62" i="33" s="1"/>
  <c r="E94" i="33" s="1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E29" i="33"/>
  <c r="E61" i="33" s="1"/>
  <c r="E93" i="33" s="1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AH28" i="33"/>
  <c r="AG28" i="33"/>
  <c r="AF28" i="33"/>
  <c r="AE28" i="33"/>
  <c r="E28" i="33"/>
  <c r="E60" i="33" s="1"/>
  <c r="E92" i="33" s="1"/>
  <c r="E27" i="33"/>
  <c r="E59" i="33" s="1"/>
  <c r="E91" i="33" s="1"/>
  <c r="E26" i="33"/>
  <c r="E58" i="33" s="1"/>
  <c r="E90" i="33" s="1"/>
  <c r="E25" i="33"/>
  <c r="E57" i="33" s="1"/>
  <c r="E89" i="33" s="1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AH24" i="33"/>
  <c r="AG24" i="33"/>
  <c r="AF24" i="33"/>
  <c r="AE24" i="33"/>
  <c r="E24" i="33"/>
  <c r="E56" i="33" s="1"/>
  <c r="E88" i="33" s="1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AH23" i="33"/>
  <c r="AG23" i="33"/>
  <c r="AF23" i="33"/>
  <c r="AE23" i="33"/>
  <c r="E23" i="33"/>
  <c r="E55" i="33" s="1"/>
  <c r="E87" i="33" s="1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AH22" i="33"/>
  <c r="AG22" i="33"/>
  <c r="AF22" i="33"/>
  <c r="AE22" i="33"/>
  <c r="E22" i="33"/>
  <c r="E54" i="33" s="1"/>
  <c r="E86" i="33" s="1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AH21" i="33"/>
  <c r="AG21" i="33"/>
  <c r="AF21" i="33"/>
  <c r="AE21" i="33"/>
  <c r="E21" i="33"/>
  <c r="E53" i="33" s="1"/>
  <c r="E85" i="33" s="1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AH20" i="33"/>
  <c r="AG20" i="33"/>
  <c r="AF20" i="33"/>
  <c r="AE20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AH19" i="33"/>
  <c r="AG19" i="33"/>
  <c r="AF19" i="33"/>
  <c r="AE19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AH18" i="33"/>
  <c r="AG18" i="33"/>
  <c r="AF18" i="33"/>
  <c r="AE18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AH17" i="33"/>
  <c r="AG17" i="33"/>
  <c r="AF17" i="33"/>
  <c r="AE17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AH16" i="33"/>
  <c r="AG16" i="33"/>
  <c r="AF16" i="33"/>
  <c r="AE16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AH15" i="33"/>
  <c r="AG15" i="33"/>
  <c r="AF15" i="33"/>
  <c r="AE15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AH13" i="33"/>
  <c r="AG13" i="33"/>
  <c r="AF13" i="33"/>
  <c r="AE13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AH12" i="33"/>
  <c r="AG12" i="33"/>
  <c r="AF12" i="33"/>
  <c r="AE12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AH8" i="33"/>
  <c r="AG8" i="33"/>
  <c r="AF8" i="33"/>
  <c r="AE8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AH7" i="33"/>
  <c r="AG7" i="33"/>
  <c r="AF7" i="33"/>
  <c r="AE7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AH6" i="33"/>
  <c r="AG6" i="33"/>
  <c r="AF6" i="33"/>
  <c r="AE6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AH5" i="33"/>
  <c r="AG5" i="33"/>
  <c r="AF5" i="33"/>
  <c r="AE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AH36" i="32"/>
  <c r="AG36" i="32"/>
  <c r="AF36" i="32"/>
  <c r="AE36" i="32"/>
  <c r="E36" i="32"/>
  <c r="E68" i="32" s="1"/>
  <c r="E100" i="32" s="1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E35" i="32"/>
  <c r="E67" i="32" s="1"/>
  <c r="E99" i="32" s="1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E34" i="32"/>
  <c r="E66" i="32" s="1"/>
  <c r="E98" i="32" s="1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AH33" i="32"/>
  <c r="AG33" i="32"/>
  <c r="AF33" i="32"/>
  <c r="AE33" i="32"/>
  <c r="E33" i="32"/>
  <c r="E65" i="32" s="1"/>
  <c r="E97" i="32" s="1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AH32" i="32"/>
  <c r="AG32" i="32"/>
  <c r="AF32" i="32"/>
  <c r="AE32" i="32"/>
  <c r="E32" i="32"/>
  <c r="E64" i="32" s="1"/>
  <c r="E96" i="32" s="1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AH31" i="32"/>
  <c r="AG31" i="32"/>
  <c r="AF31" i="32"/>
  <c r="AE31" i="32"/>
  <c r="E31" i="32"/>
  <c r="E63" i="32" s="1"/>
  <c r="E95" i="32" s="1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AH30" i="32"/>
  <c r="AG30" i="32"/>
  <c r="AF30" i="32"/>
  <c r="AE30" i="32"/>
  <c r="E30" i="32"/>
  <c r="E62" i="32" s="1"/>
  <c r="E94" i="32" s="1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E29" i="32"/>
  <c r="E61" i="32" s="1"/>
  <c r="E93" i="32" s="1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E28" i="32"/>
  <c r="E60" i="32" s="1"/>
  <c r="E92" i="32" s="1"/>
  <c r="E27" i="32"/>
  <c r="E59" i="32" s="1"/>
  <c r="E91" i="32" s="1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E26" i="32"/>
  <c r="E58" i="32" s="1"/>
  <c r="E90" i="32" s="1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AH25" i="32"/>
  <c r="AG25" i="32"/>
  <c r="AF25" i="32"/>
  <c r="AE25" i="32"/>
  <c r="E25" i="32"/>
  <c r="E57" i="32" s="1"/>
  <c r="E89" i="32" s="1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AH24" i="32"/>
  <c r="AG24" i="32"/>
  <c r="AF24" i="32"/>
  <c r="AE24" i="32"/>
  <c r="E24" i="32"/>
  <c r="E56" i="32" s="1"/>
  <c r="E88" i="32" s="1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AH23" i="32"/>
  <c r="AG23" i="32"/>
  <c r="AF23" i="32"/>
  <c r="AE23" i="32"/>
  <c r="E23" i="32"/>
  <c r="E55" i="32" s="1"/>
  <c r="E87" i="32" s="1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AH22" i="32"/>
  <c r="AG22" i="32"/>
  <c r="AF22" i="32"/>
  <c r="AE22" i="32"/>
  <c r="E22" i="32"/>
  <c r="E54" i="32" s="1"/>
  <c r="E86" i="32" s="1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AH21" i="32"/>
  <c r="AG21" i="32"/>
  <c r="AF21" i="32"/>
  <c r="AE21" i="32"/>
  <c r="E21" i="32"/>
  <c r="E53" i="32" s="1"/>
  <c r="E85" i="32" s="1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AH20" i="32"/>
  <c r="AG20" i="32"/>
  <c r="AF20" i="32"/>
  <c r="AE20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AH19" i="32"/>
  <c r="AG19" i="32"/>
  <c r="AF19" i="32"/>
  <c r="AE19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AH18" i="32"/>
  <c r="AG18" i="32"/>
  <c r="AF18" i="32"/>
  <c r="AE18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AH17" i="32"/>
  <c r="AG17" i="32"/>
  <c r="AF17" i="32"/>
  <c r="AE17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AH16" i="32"/>
  <c r="AG16" i="32"/>
  <c r="AF16" i="32"/>
  <c r="AE16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AH15" i="32"/>
  <c r="AG15" i="32"/>
  <c r="AF15" i="32"/>
  <c r="AE15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AH14" i="32"/>
  <c r="AG14" i="32"/>
  <c r="AF14" i="32"/>
  <c r="AE14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AH13" i="32"/>
  <c r="AG13" i="32"/>
  <c r="AF13" i="32"/>
  <c r="AE13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AH12" i="32"/>
  <c r="AG12" i="32"/>
  <c r="AF12" i="32"/>
  <c r="AE12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AH10" i="32"/>
  <c r="AG10" i="32"/>
  <c r="AF10" i="32"/>
  <c r="AE10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AH9" i="32"/>
  <c r="AG9" i="32"/>
  <c r="AF9" i="32"/>
  <c r="AE9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AH8" i="32"/>
  <c r="AG8" i="32"/>
  <c r="AF8" i="32"/>
  <c r="AE8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AH7" i="32"/>
  <c r="AG7" i="32"/>
  <c r="AF7" i="32"/>
  <c r="AE7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AH6" i="32"/>
  <c r="AG6" i="32"/>
  <c r="AF6" i="32"/>
  <c r="AE6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AH5" i="32"/>
  <c r="AG5" i="32"/>
  <c r="AF5" i="32"/>
  <c r="AE5" i="32"/>
  <c r="E54" i="31"/>
  <c r="E86" i="31" s="1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AH36" i="31"/>
  <c r="AG36" i="31"/>
  <c r="AF36" i="31"/>
  <c r="AE36" i="31"/>
  <c r="E36" i="31"/>
  <c r="E68" i="31" s="1"/>
  <c r="E100" i="31" s="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AH35" i="31"/>
  <c r="AG35" i="31"/>
  <c r="AF35" i="31"/>
  <c r="AE35" i="31"/>
  <c r="E35" i="31"/>
  <c r="E67" i="31" s="1"/>
  <c r="E99" i="31" s="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AH34" i="31"/>
  <c r="AG34" i="31"/>
  <c r="AF34" i="31"/>
  <c r="AE34" i="31"/>
  <c r="E34" i="31"/>
  <c r="E66" i="31" s="1"/>
  <c r="E98" i="31" s="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AH33" i="31"/>
  <c r="AG33" i="31"/>
  <c r="AF33" i="31"/>
  <c r="AE33" i="31"/>
  <c r="E33" i="31"/>
  <c r="E65" i="31" s="1"/>
  <c r="E97" i="31" s="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AH32" i="31"/>
  <c r="AG32" i="31"/>
  <c r="AF32" i="31"/>
  <c r="AE32" i="31"/>
  <c r="E32" i="31"/>
  <c r="E64" i="31" s="1"/>
  <c r="E96" i="31" s="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AH31" i="31"/>
  <c r="AG31" i="31"/>
  <c r="AF31" i="31"/>
  <c r="AE31" i="31"/>
  <c r="E31" i="31"/>
  <c r="E63" i="31" s="1"/>
  <c r="E95" i="31" s="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AH30" i="31"/>
  <c r="AG30" i="31"/>
  <c r="AF30" i="31"/>
  <c r="AE30" i="31"/>
  <c r="E30" i="31"/>
  <c r="E62" i="31" s="1"/>
  <c r="E94" i="31" s="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AH29" i="31"/>
  <c r="AG29" i="31"/>
  <c r="AF29" i="31"/>
  <c r="AE29" i="31"/>
  <c r="E29" i="31"/>
  <c r="E61" i="31" s="1"/>
  <c r="E93" i="31" s="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AH28" i="31"/>
  <c r="AG28" i="31"/>
  <c r="AF28" i="31"/>
  <c r="AE28" i="31"/>
  <c r="E28" i="31"/>
  <c r="E60" i="31" s="1"/>
  <c r="E92" i="31" s="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AH27" i="31"/>
  <c r="AG27" i="31"/>
  <c r="AF27" i="31"/>
  <c r="AE27" i="31"/>
  <c r="E27" i="31"/>
  <c r="E59" i="31" s="1"/>
  <c r="E91" i="31" s="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AH26" i="31"/>
  <c r="AG26" i="31"/>
  <c r="AF26" i="31"/>
  <c r="AE26" i="31"/>
  <c r="E26" i="31"/>
  <c r="E58" i="31" s="1"/>
  <c r="E90" i="31" s="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AH25" i="31"/>
  <c r="AG25" i="31"/>
  <c r="AF25" i="31"/>
  <c r="AE25" i="31"/>
  <c r="E25" i="31"/>
  <c r="E57" i="31" s="1"/>
  <c r="E89" i="31" s="1"/>
  <c r="E24" i="31"/>
  <c r="E56" i="31" s="1"/>
  <c r="E88" i="31" s="1"/>
  <c r="E23" i="31"/>
  <c r="E55" i="31" s="1"/>
  <c r="E87" i="31" s="1"/>
  <c r="E22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AH21" i="31"/>
  <c r="AG21" i="31"/>
  <c r="AF21" i="31"/>
  <c r="AE21" i="31"/>
  <c r="E21" i="31"/>
  <c r="E53" i="31" s="1"/>
  <c r="E85" i="31" s="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AH20" i="31"/>
  <c r="AG20" i="31"/>
  <c r="AF20" i="31"/>
  <c r="AE20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AH19" i="31"/>
  <c r="AG19" i="31"/>
  <c r="AF19" i="31"/>
  <c r="AE19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AH18" i="31"/>
  <c r="AG18" i="31"/>
  <c r="AF18" i="31"/>
  <c r="AE18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AH17" i="31"/>
  <c r="AG17" i="31"/>
  <c r="AF17" i="31"/>
  <c r="AE17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AH16" i="31"/>
  <c r="AG16" i="31"/>
  <c r="AF16" i="31"/>
  <c r="AE16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AH15" i="31"/>
  <c r="AG15" i="31"/>
  <c r="AF15" i="31"/>
  <c r="AE15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AH14" i="31"/>
  <c r="AG14" i="31"/>
  <c r="AF14" i="31"/>
  <c r="AE14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AH13" i="31"/>
  <c r="AG13" i="31"/>
  <c r="AF13" i="31"/>
  <c r="AE13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AH12" i="31"/>
  <c r="AG12" i="31"/>
  <c r="AF12" i="31"/>
  <c r="AE12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AH11" i="31"/>
  <c r="AG11" i="31"/>
  <c r="AF11" i="31"/>
  <c r="AE11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AH10" i="31"/>
  <c r="AG10" i="31"/>
  <c r="AF10" i="31"/>
  <c r="AE10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AH9" i="31"/>
  <c r="AG9" i="31"/>
  <c r="AF9" i="31"/>
  <c r="AE9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AH6" i="31"/>
  <c r="AG6" i="31"/>
  <c r="AF6" i="31"/>
  <c r="AE6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AH5" i="31"/>
  <c r="AG5" i="31"/>
  <c r="AF5" i="31"/>
  <c r="AE5" i="3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AH36" i="30"/>
  <c r="AG36" i="30"/>
  <c r="AF36" i="30"/>
  <c r="AE36" i="30"/>
  <c r="E36" i="30"/>
  <c r="E68" i="30" s="1"/>
  <c r="E100" i="30" s="1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E35" i="30"/>
  <c r="E67" i="30" s="1"/>
  <c r="E99" i="30" s="1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AH34" i="30"/>
  <c r="AG34" i="30"/>
  <c r="AF34" i="30"/>
  <c r="AE34" i="30"/>
  <c r="E34" i="30"/>
  <c r="E66" i="30" s="1"/>
  <c r="E98" i="30" s="1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AH33" i="30"/>
  <c r="AG33" i="30"/>
  <c r="AF33" i="30"/>
  <c r="AE33" i="30"/>
  <c r="E33" i="30"/>
  <c r="E65" i="30" s="1"/>
  <c r="E97" i="30" s="1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AH32" i="30"/>
  <c r="AG32" i="30"/>
  <c r="AF32" i="30"/>
  <c r="AE32" i="30"/>
  <c r="E32" i="30"/>
  <c r="E64" i="30" s="1"/>
  <c r="E96" i="30" s="1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AH31" i="30"/>
  <c r="AG31" i="30"/>
  <c r="AF31" i="30"/>
  <c r="AE31" i="30"/>
  <c r="E31" i="30"/>
  <c r="E63" i="30" s="1"/>
  <c r="E95" i="30" s="1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E30" i="30"/>
  <c r="E62" i="30" s="1"/>
  <c r="E94" i="30" s="1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E29" i="30"/>
  <c r="E61" i="30" s="1"/>
  <c r="E93" i="30" s="1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AH28" i="30"/>
  <c r="AG28" i="30"/>
  <c r="AF28" i="30"/>
  <c r="AE28" i="30"/>
  <c r="E28" i="30"/>
  <c r="E60" i="30" s="1"/>
  <c r="E92" i="30" s="1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E27" i="30"/>
  <c r="E59" i="30" s="1"/>
  <c r="E91" i="30" s="1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AH26" i="30"/>
  <c r="AG26" i="30"/>
  <c r="AF26" i="30"/>
  <c r="AE26" i="30"/>
  <c r="E26" i="30"/>
  <c r="E58" i="30" s="1"/>
  <c r="E90" i="30" s="1"/>
  <c r="E25" i="30"/>
  <c r="E57" i="30" s="1"/>
  <c r="E89" i="30" s="1"/>
  <c r="E24" i="30"/>
  <c r="E56" i="30" s="1"/>
  <c r="E88" i="30" s="1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AH23" i="30"/>
  <c r="AG23" i="30"/>
  <c r="AF23" i="30"/>
  <c r="AE23" i="30"/>
  <c r="E23" i="30"/>
  <c r="E55" i="30" s="1"/>
  <c r="E87" i="30" s="1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AH22" i="30"/>
  <c r="AG22" i="30"/>
  <c r="AF22" i="30"/>
  <c r="AE22" i="30"/>
  <c r="E22" i="30"/>
  <c r="E54" i="30" s="1"/>
  <c r="E86" i="30" s="1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AH21" i="30"/>
  <c r="AG21" i="30"/>
  <c r="AF21" i="30"/>
  <c r="AE21" i="30"/>
  <c r="E21" i="30"/>
  <c r="E53" i="30" s="1"/>
  <c r="E85" i="30" s="1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AH20" i="30"/>
  <c r="AG20" i="30"/>
  <c r="AF20" i="30"/>
  <c r="AE20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AH19" i="30"/>
  <c r="AG19" i="30"/>
  <c r="AF19" i="30"/>
  <c r="AE19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AH18" i="30"/>
  <c r="AG18" i="30"/>
  <c r="AF18" i="30"/>
  <c r="AE18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AH17" i="30"/>
  <c r="AG17" i="30"/>
  <c r="AF17" i="30"/>
  <c r="AE17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AH16" i="30"/>
  <c r="AG16" i="30"/>
  <c r="AF16" i="30"/>
  <c r="AE16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AH15" i="30"/>
  <c r="AG15" i="30"/>
  <c r="AF15" i="30"/>
  <c r="AE15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AH14" i="30"/>
  <c r="AG14" i="30"/>
  <c r="AF14" i="30"/>
  <c r="AE14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AH13" i="30"/>
  <c r="AG13" i="30"/>
  <c r="AF13" i="30"/>
  <c r="AE13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AH12" i="30"/>
  <c r="AG12" i="30"/>
  <c r="AF12" i="30"/>
  <c r="AE12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AH11" i="30"/>
  <c r="AG11" i="30"/>
  <c r="AF11" i="30"/>
  <c r="AE11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AH10" i="30"/>
  <c r="AG10" i="30"/>
  <c r="AF10" i="30"/>
  <c r="AE10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AH9" i="30"/>
  <c r="AG9" i="30"/>
  <c r="AF9" i="30"/>
  <c r="AE9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AH7" i="30"/>
  <c r="AG7" i="30"/>
  <c r="AF7" i="30"/>
  <c r="AE7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H6" i="30"/>
  <c r="AG6" i="30"/>
  <c r="AF6" i="30"/>
  <c r="AE6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AH5" i="30"/>
  <c r="AG5" i="30"/>
  <c r="AF5" i="30"/>
  <c r="AE5" i="30"/>
  <c r="E52" i="29"/>
  <c r="E84" i="29" s="1"/>
  <c r="E51" i="29"/>
  <c r="E83" i="29" s="1"/>
  <c r="E50" i="29"/>
  <c r="E82" i="29" s="1"/>
  <c r="E49" i="29"/>
  <c r="E81" i="29" s="1"/>
  <c r="E48" i="29"/>
  <c r="E80" i="29" s="1"/>
  <c r="E47" i="29"/>
  <c r="E79" i="29" s="1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E36" i="29"/>
  <c r="E68" i="29" s="1"/>
  <c r="E100" i="29" s="1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E35" i="29"/>
  <c r="E67" i="29" s="1"/>
  <c r="E99" i="29" s="1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E34" i="29"/>
  <c r="E66" i="29" s="1"/>
  <c r="E98" i="29" s="1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E33" i="29"/>
  <c r="E65" i="29" s="1"/>
  <c r="E97" i="29" s="1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E32" i="29"/>
  <c r="E64" i="29" s="1"/>
  <c r="E96" i="29" s="1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E31" i="29"/>
  <c r="E63" i="29" s="1"/>
  <c r="E95" i="29" s="1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E30" i="29"/>
  <c r="E62" i="29" s="1"/>
  <c r="E94" i="29" s="1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E61" i="29"/>
  <c r="E93" i="29" s="1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E28" i="29"/>
  <c r="E60" i="29" s="1"/>
  <c r="E92" i="29" s="1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E27" i="29"/>
  <c r="E59" i="29" s="1"/>
  <c r="E91" i="29" s="1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E26" i="29"/>
  <c r="E58" i="29" s="1"/>
  <c r="E90" i="29" s="1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E25" i="29"/>
  <c r="E57" i="29" s="1"/>
  <c r="E89" i="29" s="1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E24" i="29"/>
  <c r="E56" i="29" s="1"/>
  <c r="E88" i="29" s="1"/>
  <c r="E23" i="29"/>
  <c r="E55" i="29" s="1"/>
  <c r="E87" i="29" s="1"/>
  <c r="E22" i="29"/>
  <c r="E54" i="29" s="1"/>
  <c r="E86" i="29" s="1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AH21" i="29"/>
  <c r="AG21" i="29"/>
  <c r="AF21" i="29"/>
  <c r="E21" i="29"/>
  <c r="E53" i="29" s="1"/>
  <c r="E85" i="29" s="1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AH20" i="29"/>
  <c r="AG20" i="29"/>
  <c r="AF20" i="29"/>
  <c r="AE20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AH19" i="29"/>
  <c r="AG19" i="29"/>
  <c r="AF19" i="29"/>
  <c r="AE19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AH18" i="29"/>
  <c r="AG18" i="29"/>
  <c r="AF18" i="29"/>
  <c r="AE18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AH17" i="29"/>
  <c r="AG17" i="29"/>
  <c r="AF17" i="29"/>
  <c r="AE17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AH16" i="29"/>
  <c r="AG16" i="29"/>
  <c r="AF16" i="29"/>
  <c r="AE16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AH15" i="29"/>
  <c r="AG15" i="29"/>
  <c r="AF15" i="29"/>
  <c r="AE15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AH14" i="29"/>
  <c r="AG14" i="29"/>
  <c r="AF14" i="29"/>
  <c r="AE14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AH13" i="29"/>
  <c r="AG13" i="29"/>
  <c r="AF13" i="29"/>
  <c r="AE13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AH12" i="29"/>
  <c r="AG12" i="29"/>
  <c r="AF12" i="29"/>
  <c r="AE12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AH11" i="29"/>
  <c r="AG11" i="29"/>
  <c r="AF11" i="29"/>
  <c r="AE11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AH10" i="29"/>
  <c r="AG10" i="29"/>
  <c r="AF10" i="29"/>
  <c r="AE10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AH9" i="29"/>
  <c r="AG9" i="29"/>
  <c r="AF9" i="29"/>
  <c r="AE9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AH8" i="29"/>
  <c r="AG8" i="29"/>
  <c r="AF8" i="29"/>
  <c r="AE8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AH5" i="29"/>
  <c r="AG5" i="29"/>
  <c r="AF5" i="29"/>
  <c r="AE5" i="29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E33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E32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E31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E30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E29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E28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E27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E26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E25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E24" i="2"/>
  <c r="E43" i="2" s="1"/>
  <c r="E62" i="2" s="1"/>
  <c r="E81" i="2" s="1"/>
  <c r="E100" i="2" s="1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</calcChain>
</file>

<file path=xl/sharedStrings.xml><?xml version="1.0" encoding="utf-8"?>
<sst xmlns="http://schemas.openxmlformats.org/spreadsheetml/2006/main" count="2564" uniqueCount="97">
  <si>
    <t>FR</t>
  </si>
  <si>
    <t>Scenario No.</t>
  </si>
  <si>
    <r>
      <rPr>
        <b/>
        <sz val="7"/>
        <rFont val="맑은 고딕"/>
        <family val="2"/>
      </rPr>
      <t>Deployment Scenario</t>
    </r>
    <r>
      <rPr>
        <b/>
        <vertAlign val="superscript"/>
        <sz val="7"/>
        <rFont val="맑은 고딕"/>
        <family val="2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</si>
  <si>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</si>
  <si>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</si>
  <si>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</si>
  <si>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</si>
  <si>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</si>
  <si>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</si>
  <si>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</si>
  <si>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</si>
  <si>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</si>
  <si>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CBRS：SBFD Uma -&gt; Umi UL</t>
  </si>
  <si>
    <t>Note 5</t>
  </si>
  <si>
    <t>Urban Micro -&gt; Urban Micro</t>
  </si>
  <si>
    <t>Note 6</t>
  </si>
  <si>
    <t>FR2
(30GHz)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</si>
  <si>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</si>
  <si>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</si>
  <si>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</si>
  <si>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</si>
  <si>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family val="2"/>
      </rPr>
      <t>Note 4: Companies are encouraged to provide simulation results for Urban Hotspot scenario as 2</t>
    </r>
    <r>
      <rPr>
        <vertAlign val="superscript"/>
        <sz val="7"/>
        <rFont val="맑은 고딕"/>
        <family val="2"/>
      </rPr>
      <t>nd</t>
    </r>
    <r>
      <rPr>
        <sz val="7"/>
        <rFont val="맑은 고딕"/>
        <family val="2"/>
      </rPr>
      <t xml:space="preserve"> priority. [Editor’s Note: Agreement 2.2.1 of R4-2302888]</t>
    </r>
  </si>
  <si>
    <r>
      <rPr>
        <sz val="7"/>
        <rFont val="맑은 고딕"/>
        <family val="2"/>
      </rPr>
      <t>Note 5: Companies also encouraged to simulate Uma-to-UMi co-existence scenario as 2</t>
    </r>
    <r>
      <rPr>
        <vertAlign val="superscript"/>
        <sz val="7"/>
        <rFont val="맑은 고딕"/>
        <family val="2"/>
      </rPr>
      <t>nd</t>
    </r>
    <r>
      <rPr>
        <sz val="7"/>
        <rFont val="맑은 고딕"/>
        <family val="2"/>
      </rPr>
      <t xml:space="preserve"> priority. [Editor’s Note: Agreement 2.2.3 of R4-2302888]</t>
    </r>
  </si>
  <si>
    <t xml:space="preserve">Note 6: Use UMi simulation assumption R4-2305922 as starting point. Consider Tx power refer to 3GPP UMi output power. Detailed simulation assumptions will be discussed after RAN4#107 meeting.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</si>
  <si>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</si>
  <si>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</si>
  <si>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</si>
  <si>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</si>
  <si>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</si>
  <si>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</si>
  <si>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</si>
  <si>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</si>
  <si>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</si>
  <si>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</si>
  <si>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</si>
  <si>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</si>
  <si>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</si>
  <si>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</si>
  <si>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</si>
  <si>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</si>
  <si>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</si>
  <si>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</si>
  <si>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</si>
  <si>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</si>
  <si>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</si>
  <si>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</si>
  <si>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</si>
  <si>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</si>
  <si>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</si>
  <si>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</si>
  <si>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</si>
  <si>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</si>
  <si>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</si>
  <si>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</si>
  <si>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</si>
  <si>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</si>
  <si>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CMCC with SBFD antenna Option 2</t>
  </si>
  <si>
    <t>Samsung
SBFD Ant 2</t>
  </si>
  <si>
    <t>-</t>
  </si>
  <si>
    <t>Samsung
SBFD Ant 1</t>
  </si>
  <si>
    <t>Samsung
SBFD Ant 2
with improved NF</t>
  </si>
  <si>
    <t>Samsung
SBFD Ant 1 with improved NF</t>
  </si>
  <si>
    <t>ZTE</t>
  </si>
  <si>
    <t>Nokia
SBFD Ant 1</t>
    <phoneticPr fontId="15" type="noConversion"/>
  </si>
  <si>
    <t>Nokia
SBFD Ant 2</t>
    <phoneticPr fontId="15" type="noConversion"/>
  </si>
  <si>
    <t>Nokia
SBFD Ant 2
10% Gridshift</t>
    <phoneticPr fontId="15" type="noConversion"/>
  </si>
  <si>
    <t>Ericsson</t>
    <phoneticPr fontId="15" type="noConversion"/>
  </si>
  <si>
    <t>Huawei/Hisilicon</t>
    <phoneticPr fontId="15" type="noConversion"/>
  </si>
  <si>
    <t>Qualcomm</t>
    <phoneticPr fontId="15" type="noConversion"/>
  </si>
  <si>
    <t>CableLabs 100% grid offset</t>
  </si>
  <si>
    <t>CableLabs 50% grid offset</t>
  </si>
  <si>
    <t>CableLabs 25% grid offset</t>
  </si>
  <si>
    <t>CableLabs 10% grid offset</t>
  </si>
  <si>
    <t>CableLabs 5% grid offset</t>
  </si>
  <si>
    <r>
      <t>N</t>
    </r>
    <r>
      <rPr>
        <b/>
        <sz val="12"/>
        <color theme="1"/>
        <rFont val="等线"/>
        <family val="3"/>
        <charset val="134"/>
        <scheme val="minor"/>
      </rPr>
      <t>/A</t>
    </r>
    <phoneticPr fontId="15" type="noConversion"/>
  </si>
  <si>
    <t>SBFD (UL)</t>
  </si>
  <si>
    <t>Optional:
Legacy DL
 -&gt; 
Legacy UL</t>
  </si>
  <si>
    <r>
      <t>N</t>
    </r>
    <r>
      <rPr>
        <b/>
        <sz val="10"/>
        <color theme="1"/>
        <rFont val="等线"/>
        <family val="3"/>
        <charset val="134"/>
        <scheme val="minor"/>
      </rPr>
      <t>/A</t>
    </r>
    <phoneticPr fontId="15" type="noConversion"/>
  </si>
  <si>
    <t>NaN</t>
  </si>
  <si>
    <t>SBFD (DL)</t>
  </si>
  <si>
    <t>Optional:
Legacy UL
 -&gt; 
Legacy DL</t>
  </si>
  <si>
    <t>Nokia
SBFD Ant 2, 100% grid offset</t>
  </si>
  <si>
    <t>Nokia
SBFD Ant 2, 10% grid offset</t>
  </si>
  <si>
    <t>…</t>
  </si>
  <si>
    <t>Samsung with SBFD ant 2</t>
  </si>
  <si>
    <t>-</t>
    <phoneticPr fontId="15" type="noConversion"/>
  </si>
  <si>
    <t>Nokia
SBFD Ant 2
 10% Gridshift</t>
    <phoneticPr fontId="15" type="noConversion"/>
  </si>
  <si>
    <t>Blocked</t>
  </si>
  <si>
    <t>CMCC</t>
  </si>
  <si>
    <t>Nokia
SBFD Ant 2
with BS Tx 46dBm/100M, BS ACS = 41 dBc</t>
  </si>
  <si>
    <t>Nokia
SBFD Ant 2
with BS Tx 46dBm/100M
10% Gridshift, BS ACS = 41 dBc</t>
  </si>
  <si>
    <t>Ericsson
with
TRP 40dBm
10% Gridshift</t>
    <phoneticPr fontId="15" type="noConversion"/>
  </si>
  <si>
    <t>Ericsson
with
TRP 40dBm
10% Gridshift</t>
  </si>
  <si>
    <t>Company A with SBFD antenna Option X</t>
  </si>
  <si>
    <t>Company B</t>
  </si>
  <si>
    <t>CATT with SBFD antenna Option 2</t>
  </si>
  <si>
    <r>
      <rPr>
        <b/>
        <sz val="9"/>
        <color theme="1"/>
        <rFont val="Arial"/>
        <family val="2"/>
      </rPr>
      <t xml:space="preserve">3GPP TSG-RAN WG4 Meeting # 108                                                                                                                   </t>
    </r>
    <r>
      <rPr>
        <b/>
        <sz val="9"/>
        <rFont val="Arial"/>
        <family val="2"/>
      </rPr>
      <t xml:space="preserve"> R4-2313985</t>
    </r>
    <r>
      <rPr>
        <b/>
        <sz val="9"/>
        <color theme="1"/>
        <rFont val="Arial"/>
        <family val="2"/>
      </rPr>
      <t xml:space="preserve">
Toulouse, France, August 21 – August 25, 2023	                                                                                   
Agenda item: 8.19.2.1
</t>
    </r>
    <r>
      <rPr>
        <b/>
        <sz val="9"/>
        <rFont val="Arial"/>
        <family val="2"/>
      </rPr>
      <t>Source: Samsung</t>
    </r>
    <r>
      <rPr>
        <b/>
        <sz val="9"/>
        <color theme="1"/>
        <rFont val="Arial"/>
        <family val="2"/>
      </rPr>
      <t xml:space="preserve">
Title: Collection of simulation results for SBFD co-existence study
Document for: Information</t>
    </r>
    <r>
      <rPr>
        <sz val="9"/>
        <color theme="1"/>
        <rFont val="Arial"/>
        <family val="2"/>
      </rPr>
      <t xml:space="preserve">
</t>
    </r>
    <r>
      <rPr>
        <b/>
        <u/>
        <sz val="9"/>
        <color theme="1"/>
        <rFont val="Arial"/>
        <family val="2"/>
      </rPr>
      <t>Introduction</t>
    </r>
    <r>
      <rPr>
        <sz val="9"/>
        <color theme="1"/>
        <rFont val="Arial"/>
        <family val="2"/>
      </rPr>
      <t>:
This document collects all the submitted results before and during #108 meeting.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</si>
</sst>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0">
    <font>
      <sz val="11"/>
      <color theme="1"/>
      <name val="等线"/>
      <charset val="134"/>
      <scheme val="minor"/>
    </font>
    <font>
      <b/>
      <sz val="14"/>
      <color theme="1"/>
      <name val="Arial"/>
      <family val="2"/>
    </font>
    <font>
      <b/>
      <sz val="16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color theme="1"/>
      <name val="Arial"/>
      <family val="2"/>
    </font>
    <font>
      <b/>
      <sz val="7"/>
      <name val="맑은 고딕"/>
      <family val="2"/>
    </font>
    <font>
      <sz val="7"/>
      <name val="맑은 고딕"/>
      <family val="2"/>
    </font>
    <font>
      <b/>
      <sz val="9"/>
      <color theme="1"/>
      <name val="Arial"/>
      <family val="2"/>
    </font>
    <font>
      <b/>
      <vertAlign val="superscript"/>
      <sz val="7"/>
      <name val="맑은 고딕"/>
      <family val="2"/>
    </font>
    <font>
      <vertAlign val="superscript"/>
      <sz val="7"/>
      <name val="맑은 고딕"/>
      <family val="2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u/>
      <sz val="9"/>
      <color theme="1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3">
    <xf numFmtId="0" fontId="0" fillId="0" borderId="0" xfId="0">
      <alignment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76" fontId="7" fillId="3" borderId="11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176" fontId="7" fillId="3" borderId="19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176" fontId="7" fillId="3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176" fontId="7" fillId="2" borderId="27" xfId="0" applyNumberFormat="1" applyFont="1" applyFill="1" applyBorder="1" applyAlignment="1">
      <alignment horizontal="center" vertical="center"/>
    </xf>
    <xf numFmtId="176" fontId="7" fillId="3" borderId="28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7" fillId="2" borderId="30" xfId="0" applyNumberFormat="1" applyFont="1" applyFill="1" applyBorder="1" applyAlignment="1">
      <alignment horizontal="center" vertical="center"/>
    </xf>
    <xf numFmtId="176" fontId="7" fillId="3" borderId="31" xfId="0" applyNumberFormat="1" applyFont="1" applyFill="1" applyBorder="1" applyAlignment="1">
      <alignment horizontal="center" vertical="center"/>
    </xf>
    <xf numFmtId="176" fontId="7" fillId="2" borderId="32" xfId="0" applyNumberFormat="1" applyFont="1" applyFill="1" applyBorder="1" applyAlignment="1">
      <alignment horizontal="center" vertical="center"/>
    </xf>
    <xf numFmtId="176" fontId="7" fillId="2" borderId="33" xfId="0" applyNumberFormat="1" applyFont="1" applyFill="1" applyBorder="1" applyAlignment="1">
      <alignment horizontal="center" vertical="center"/>
    </xf>
    <xf numFmtId="176" fontId="7" fillId="3" borderId="34" xfId="0" applyNumberFormat="1" applyFont="1" applyFill="1" applyBorder="1" applyAlignment="1">
      <alignment horizontal="center" vertical="center"/>
    </xf>
    <xf numFmtId="176" fontId="7" fillId="2" borderId="35" xfId="0" applyNumberFormat="1" applyFont="1" applyFill="1" applyBorder="1" applyAlignment="1">
      <alignment horizontal="center" vertical="center"/>
    </xf>
    <xf numFmtId="176" fontId="7" fillId="2" borderId="36" xfId="0" applyNumberFormat="1" applyFont="1" applyFill="1" applyBorder="1" applyAlignment="1">
      <alignment horizontal="center" vertical="center"/>
    </xf>
    <xf numFmtId="176" fontId="7" fillId="3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center" vertical="center" wrapText="1"/>
    </xf>
    <xf numFmtId="49" fontId="4" fillId="4" borderId="42" xfId="0" applyNumberFormat="1" applyFont="1" applyFill="1" applyBorder="1" applyAlignment="1">
      <alignment horizontal="center" vertical="center" wrapText="1"/>
    </xf>
    <xf numFmtId="176" fontId="8" fillId="3" borderId="28" xfId="0" applyNumberFormat="1" applyFont="1" applyFill="1" applyBorder="1" applyAlignment="1">
      <alignment horizontal="center" vertical="center"/>
    </xf>
    <xf numFmtId="176" fontId="8" fillId="3" borderId="27" xfId="0" applyNumberFormat="1" applyFont="1" applyFill="1" applyBorder="1" applyAlignment="1">
      <alignment horizontal="center" vertical="center"/>
    </xf>
    <xf numFmtId="176" fontId="8" fillId="3" borderId="29" xfId="0" applyNumberFormat="1" applyFont="1" applyFill="1" applyBorder="1" applyAlignment="1">
      <alignment horizontal="center" vertical="center"/>
    </xf>
    <xf numFmtId="176" fontId="8" fillId="4" borderId="11" xfId="0" applyNumberFormat="1" applyFont="1" applyFill="1" applyBorder="1" applyAlignment="1">
      <alignment horizontal="center" vertical="center"/>
    </xf>
    <xf numFmtId="176" fontId="8" fillId="4" borderId="28" xfId="0" applyNumberFormat="1" applyFont="1" applyFill="1" applyBorder="1" applyAlignment="1">
      <alignment horizontal="center" vertical="center"/>
    </xf>
    <xf numFmtId="176" fontId="8" fillId="3" borderId="31" xfId="0" applyNumberFormat="1" applyFont="1" applyFill="1" applyBorder="1" applyAlignment="1">
      <alignment horizontal="center" vertical="center"/>
    </xf>
    <xf numFmtId="176" fontId="8" fillId="3" borderId="30" xfId="0" applyNumberFormat="1" applyFont="1" applyFill="1" applyBorder="1" applyAlignment="1">
      <alignment horizontal="center" vertical="center"/>
    </xf>
    <xf numFmtId="176" fontId="8" fillId="3" borderId="32" xfId="0" applyNumberFormat="1" applyFont="1" applyFill="1" applyBorder="1" applyAlignment="1">
      <alignment horizontal="center" vertical="center"/>
    </xf>
    <xf numFmtId="176" fontId="8" fillId="4" borderId="15" xfId="0" applyNumberFormat="1" applyFont="1" applyFill="1" applyBorder="1" applyAlignment="1">
      <alignment horizontal="center" vertical="center"/>
    </xf>
    <xf numFmtId="176" fontId="8" fillId="4" borderId="31" xfId="0" applyNumberFormat="1" applyFont="1" applyFill="1" applyBorder="1" applyAlignment="1">
      <alignment horizontal="center" vertical="center"/>
    </xf>
    <xf numFmtId="176" fontId="8" fillId="3" borderId="34" xfId="0" applyNumberFormat="1" applyFont="1" applyFill="1" applyBorder="1" applyAlignment="1">
      <alignment horizontal="center" vertical="center"/>
    </xf>
    <xf numFmtId="176" fontId="8" fillId="3" borderId="33" xfId="0" applyNumberFormat="1" applyFont="1" applyFill="1" applyBorder="1" applyAlignment="1">
      <alignment horizontal="center" vertical="center"/>
    </xf>
    <xf numFmtId="176" fontId="8" fillId="3" borderId="43" xfId="0" applyNumberFormat="1" applyFont="1" applyFill="1" applyBorder="1" applyAlignment="1">
      <alignment horizontal="center" vertical="center"/>
    </xf>
    <xf numFmtId="176" fontId="8" fillId="4" borderId="44" xfId="0" applyNumberFormat="1" applyFont="1" applyFill="1" applyBorder="1" applyAlignment="1">
      <alignment horizontal="center" vertical="center"/>
    </xf>
    <xf numFmtId="176" fontId="8" fillId="4" borderId="45" xfId="0" applyNumberFormat="1" applyFont="1" applyFill="1" applyBorder="1" applyAlignment="1">
      <alignment horizontal="center" vertical="center"/>
    </xf>
    <xf numFmtId="176" fontId="8" fillId="3" borderId="37" xfId="0" applyNumberFormat="1" applyFont="1" applyFill="1" applyBorder="1" applyAlignment="1">
      <alignment horizontal="center" vertical="center"/>
    </xf>
    <xf numFmtId="176" fontId="8" fillId="3" borderId="36" xfId="0" applyNumberFormat="1" applyFont="1" applyFill="1" applyBorder="1" applyAlignment="1">
      <alignment horizontal="center" vertical="center"/>
    </xf>
    <xf numFmtId="176" fontId="8" fillId="3" borderId="35" xfId="0" applyNumberFormat="1" applyFont="1" applyFill="1" applyBorder="1" applyAlignment="1">
      <alignment horizontal="center" vertical="center"/>
    </xf>
    <xf numFmtId="176" fontId="8" fillId="4" borderId="19" xfId="0" applyNumberFormat="1" applyFont="1" applyFill="1" applyBorder="1" applyAlignment="1">
      <alignment horizontal="center" vertical="center"/>
    </xf>
    <xf numFmtId="176" fontId="8" fillId="4" borderId="34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27" xfId="0" applyNumberFormat="1" applyFont="1" applyFill="1" applyBorder="1" applyAlignment="1">
      <alignment horizontal="center" vertical="center"/>
    </xf>
    <xf numFmtId="176" fontId="8" fillId="2" borderId="29" xfId="0" applyNumberFormat="1" applyFont="1" applyFill="1" applyBorder="1" applyAlignment="1">
      <alignment horizontal="center" vertical="center"/>
    </xf>
    <xf numFmtId="176" fontId="8" fillId="2" borderId="31" xfId="0" applyNumberFormat="1" applyFont="1" applyFill="1" applyBorder="1" applyAlignment="1">
      <alignment horizontal="center" vertical="center"/>
    </xf>
    <xf numFmtId="176" fontId="8" fillId="2" borderId="30" xfId="0" applyNumberFormat="1" applyFont="1" applyFill="1" applyBorder="1" applyAlignment="1">
      <alignment horizontal="center" vertical="center"/>
    </xf>
    <xf numFmtId="176" fontId="8" fillId="2" borderId="32" xfId="0" applyNumberFormat="1" applyFont="1" applyFill="1" applyBorder="1" applyAlignment="1">
      <alignment horizontal="center" vertical="center"/>
    </xf>
    <xf numFmtId="176" fontId="8" fillId="2" borderId="34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35" xfId="0" applyNumberFormat="1" applyFont="1" applyFill="1" applyBorder="1" applyAlignment="1">
      <alignment horizontal="center" vertical="center"/>
    </xf>
    <xf numFmtId="49" fontId="4" fillId="4" borderId="46" xfId="0" applyNumberFormat="1" applyFont="1" applyFill="1" applyBorder="1" applyAlignment="1">
      <alignment horizontal="center" vertical="center" wrapText="1"/>
    </xf>
    <xf numFmtId="176" fontId="8" fillId="4" borderId="47" xfId="0" applyNumberFormat="1" applyFont="1" applyFill="1" applyBorder="1" applyAlignment="1">
      <alignment horizontal="center" vertical="center"/>
    </xf>
    <xf numFmtId="176" fontId="8" fillId="4" borderId="48" xfId="0" applyNumberFormat="1" applyFont="1" applyFill="1" applyBorder="1" applyAlignment="1">
      <alignment horizontal="center" vertical="center"/>
    </xf>
    <xf numFmtId="176" fontId="8" fillId="4" borderId="49" xfId="0" applyNumberFormat="1" applyFont="1" applyFill="1" applyBorder="1" applyAlignment="1">
      <alignment horizontal="center" vertical="center"/>
    </xf>
    <xf numFmtId="176" fontId="8" fillId="4" borderId="50" xfId="0" applyNumberFormat="1" applyFont="1" applyFill="1" applyBorder="1" applyAlignment="1">
      <alignment horizontal="center" vertical="center"/>
    </xf>
    <xf numFmtId="49" fontId="4" fillId="4" borderId="51" xfId="0" applyNumberFormat="1" applyFont="1" applyFill="1" applyBorder="1" applyAlignment="1">
      <alignment horizontal="center" vertical="center" wrapText="1"/>
    </xf>
    <xf numFmtId="176" fontId="8" fillId="4" borderId="27" xfId="0" applyNumberFormat="1" applyFont="1" applyFill="1" applyBorder="1" applyAlignment="1">
      <alignment horizontal="center" vertical="center"/>
    </xf>
    <xf numFmtId="176" fontId="8" fillId="4" borderId="30" xfId="0" applyNumberFormat="1" applyFont="1" applyFill="1" applyBorder="1" applyAlignment="1">
      <alignment horizontal="center" vertical="center"/>
    </xf>
    <xf numFmtId="176" fontId="8" fillId="4" borderId="52" xfId="0" applyNumberFormat="1" applyFont="1" applyFill="1" applyBorder="1" applyAlignment="1">
      <alignment horizontal="center" vertical="center"/>
    </xf>
    <xf numFmtId="176" fontId="8" fillId="4" borderId="33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6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45" xfId="0" applyNumberFormat="1" applyFont="1" applyFill="1" applyBorder="1" applyAlignment="1">
      <alignment horizontal="center" vertical="center"/>
    </xf>
    <xf numFmtId="176" fontId="8" fillId="2" borderId="52" xfId="0" applyNumberFormat="1" applyFont="1" applyFill="1" applyBorder="1" applyAlignment="1">
      <alignment horizontal="center" vertical="center"/>
    </xf>
    <xf numFmtId="176" fontId="8" fillId="2" borderId="4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11" fillId="0" borderId="53" xfId="0" applyFont="1" applyBorder="1" applyAlignment="1">
      <alignment horizontal="center" vertical="center" wrapText="1" readingOrder="1"/>
    </xf>
    <xf numFmtId="0" fontId="11" fillId="2" borderId="53" xfId="0" applyFont="1" applyFill="1" applyBorder="1" applyAlignment="1">
      <alignment horizontal="center" vertical="center" wrapText="1" readingOrder="1"/>
    </xf>
    <xf numFmtId="0" fontId="11" fillId="0" borderId="54" xfId="0" applyFont="1" applyBorder="1" applyAlignment="1">
      <alignment horizontal="center" vertical="center" wrapText="1" readingOrder="1"/>
    </xf>
    <xf numFmtId="0" fontId="11" fillId="0" borderId="55" xfId="0" applyFont="1" applyBorder="1" applyAlignment="1">
      <alignment horizontal="center" vertical="center" wrapText="1" readingOrder="1"/>
    </xf>
    <xf numFmtId="0" fontId="11" fillId="2" borderId="55" xfId="0" applyFont="1" applyFill="1" applyBorder="1" applyAlignment="1">
      <alignment horizontal="center" vertical="center" wrapText="1" readingOrder="1"/>
    </xf>
    <xf numFmtId="0" fontId="11" fillId="0" borderId="48" xfId="0" applyFont="1" applyBorder="1" applyAlignment="1">
      <alignment horizontal="center" vertical="center" wrapText="1" readingOrder="1"/>
    </xf>
    <xf numFmtId="0" fontId="11" fillId="0" borderId="57" xfId="0" applyFont="1" applyBorder="1" applyAlignment="1">
      <alignment horizontal="center" vertical="center" wrapText="1" readingOrder="1"/>
    </xf>
    <xf numFmtId="0" fontId="11" fillId="2" borderId="57" xfId="0" applyFont="1" applyFill="1" applyBorder="1" applyAlignment="1">
      <alignment horizontal="center" vertical="center" wrapText="1" readingOrder="1"/>
    </xf>
    <xf numFmtId="0" fontId="11" fillId="0" borderId="49" xfId="0" applyFont="1" applyBorder="1" applyAlignment="1">
      <alignment horizontal="center" vertical="center" wrapText="1" readingOrder="1"/>
    </xf>
    <xf numFmtId="0" fontId="12" fillId="0" borderId="59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vertical="center" wrapText="1"/>
    </xf>
    <xf numFmtId="176" fontId="16" fillId="2" borderId="31" xfId="0" applyNumberFormat="1" applyFont="1" applyFill="1" applyBorder="1" applyAlignment="1">
      <alignment horizontal="center" vertical="center"/>
    </xf>
    <xf numFmtId="176" fontId="16" fillId="2" borderId="30" xfId="0" applyNumberFormat="1" applyFont="1" applyFill="1" applyBorder="1" applyAlignment="1">
      <alignment horizontal="center" vertical="center"/>
    </xf>
    <xf numFmtId="176" fontId="16" fillId="2" borderId="32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7" fillId="2" borderId="30" xfId="0" applyNumberFormat="1" applyFont="1" applyFill="1" applyBorder="1" applyAlignment="1">
      <alignment horizontal="center" vertical="center"/>
    </xf>
    <xf numFmtId="176" fontId="17" fillId="2" borderId="32" xfId="0" applyNumberFormat="1" applyFont="1" applyFill="1" applyBorder="1" applyAlignment="1">
      <alignment horizontal="center" vertical="center"/>
    </xf>
    <xf numFmtId="176" fontId="16" fillId="3" borderId="31" xfId="0" applyNumberFormat="1" applyFont="1" applyFill="1" applyBorder="1" applyAlignment="1">
      <alignment horizontal="center" vertical="center"/>
    </xf>
    <xf numFmtId="176" fontId="16" fillId="3" borderId="30" xfId="0" applyNumberFormat="1" applyFont="1" applyFill="1" applyBorder="1" applyAlignment="1">
      <alignment horizontal="center" vertical="center"/>
    </xf>
    <xf numFmtId="176" fontId="17" fillId="3" borderId="15" xfId="0" applyNumberFormat="1" applyFont="1" applyFill="1" applyBorder="1" applyAlignment="1">
      <alignment horizontal="center" vertical="center"/>
    </xf>
    <xf numFmtId="176" fontId="17" fillId="3" borderId="31" xfId="0" applyNumberFormat="1" applyFont="1" applyFill="1" applyBorder="1" applyAlignment="1">
      <alignment horizontal="center" vertical="center"/>
    </xf>
    <xf numFmtId="176" fontId="16" fillId="3" borderId="32" xfId="0" applyNumberFormat="1" applyFont="1" applyFill="1" applyBorder="1" applyAlignment="1">
      <alignment horizontal="center" vertical="center"/>
    </xf>
    <xf numFmtId="176" fontId="16" fillId="4" borderId="28" xfId="0" applyNumberFormat="1" applyFont="1" applyFill="1" applyBorder="1" applyAlignment="1">
      <alignment horizontal="center" vertical="center"/>
    </xf>
    <xf numFmtId="176" fontId="16" fillId="4" borderId="11" xfId="0" applyNumberFormat="1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 wrapText="1"/>
    </xf>
    <xf numFmtId="176" fontId="7" fillId="3" borderId="44" xfId="0" applyNumberFormat="1" applyFont="1" applyFill="1" applyBorder="1" applyAlignment="1">
      <alignment horizontal="center" vertical="center"/>
    </xf>
    <xf numFmtId="176" fontId="7" fillId="2" borderId="63" xfId="0" applyNumberFormat="1" applyFont="1" applyFill="1" applyBorder="1" applyAlignment="1">
      <alignment horizontal="center" vertical="center"/>
    </xf>
    <xf numFmtId="176" fontId="7" fillId="2" borderId="52" xfId="0" applyNumberFormat="1" applyFont="1" applyFill="1" applyBorder="1" applyAlignment="1">
      <alignment horizontal="center" vertical="center"/>
    </xf>
    <xf numFmtId="176" fontId="7" fillId="3" borderId="45" xfId="0" applyNumberFormat="1" applyFont="1" applyFill="1" applyBorder="1" applyAlignment="1">
      <alignment horizontal="center" vertical="center"/>
    </xf>
    <xf numFmtId="176" fontId="7" fillId="2" borderId="43" xfId="0" applyNumberFormat="1" applyFont="1" applyFill="1" applyBorder="1" applyAlignment="1">
      <alignment horizontal="center" vertical="center"/>
    </xf>
    <xf numFmtId="176" fontId="8" fillId="3" borderId="45" xfId="0" applyNumberFormat="1" applyFont="1" applyFill="1" applyBorder="1" applyAlignment="1">
      <alignment horizontal="center" vertical="center"/>
    </xf>
    <xf numFmtId="176" fontId="8" fillId="3" borderId="52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7" fillId="0" borderId="30" xfId="0" applyNumberFormat="1" applyFont="1" applyBorder="1" applyAlignment="1">
      <alignment horizontal="center" vertical="center"/>
    </xf>
    <xf numFmtId="176" fontId="7" fillId="0" borderId="32" xfId="0" applyNumberFormat="1" applyFont="1" applyBorder="1" applyAlignment="1">
      <alignment horizontal="center" vertical="center"/>
    </xf>
    <xf numFmtId="176" fontId="8" fillId="0" borderId="31" xfId="0" applyNumberFormat="1" applyFont="1" applyBorder="1" applyAlignment="1">
      <alignment horizontal="center" vertical="center"/>
    </xf>
    <xf numFmtId="176" fontId="8" fillId="0" borderId="30" xfId="0" applyNumberFormat="1" applyFont="1" applyBorder="1" applyAlignment="1">
      <alignment horizontal="center" vertical="center"/>
    </xf>
    <xf numFmtId="176" fontId="8" fillId="0" borderId="3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176" fontId="7" fillId="0" borderId="11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27" xfId="0" applyNumberFormat="1" applyFont="1" applyBorder="1" applyAlignment="1">
      <alignment horizontal="center" vertical="center"/>
    </xf>
    <xf numFmtId="176" fontId="7" fillId="0" borderId="29" xfId="0" applyNumberFormat="1" applyFont="1" applyBorder="1" applyAlignment="1">
      <alignment horizontal="center" vertical="center"/>
    </xf>
    <xf numFmtId="176" fontId="8" fillId="0" borderId="28" xfId="0" applyNumberFormat="1" applyFont="1" applyBorder="1" applyAlignment="1">
      <alignment horizontal="center" vertical="center"/>
    </xf>
    <xf numFmtId="176" fontId="8" fillId="0" borderId="27" xfId="0" applyNumberFormat="1" applyFont="1" applyBorder="1" applyAlignment="1">
      <alignment horizontal="center" vertical="center"/>
    </xf>
    <xf numFmtId="176" fontId="8" fillId="0" borderId="29" xfId="0" applyNumberFormat="1" applyFont="1" applyBorder="1" applyAlignment="1">
      <alignment horizontal="center" vertical="center"/>
    </xf>
    <xf numFmtId="176" fontId="17" fillId="0" borderId="15" xfId="0" applyNumberFormat="1" applyFont="1" applyBorder="1" applyAlignment="1">
      <alignment horizontal="center" vertical="center"/>
    </xf>
    <xf numFmtId="176" fontId="17" fillId="0" borderId="16" xfId="0" applyNumberFormat="1" applyFont="1" applyBorder="1" applyAlignment="1">
      <alignment horizontal="center" vertical="center"/>
    </xf>
    <xf numFmtId="176" fontId="17" fillId="0" borderId="30" xfId="0" applyNumberFormat="1" applyFont="1" applyBorder="1" applyAlignment="1">
      <alignment horizontal="center" vertical="center"/>
    </xf>
    <xf numFmtId="176" fontId="17" fillId="0" borderId="32" xfId="0" applyNumberFormat="1" applyFont="1" applyBorder="1" applyAlignment="1">
      <alignment horizontal="center" vertical="center"/>
    </xf>
    <xf numFmtId="176" fontId="8" fillId="0" borderId="37" xfId="0" applyNumberFormat="1" applyFont="1" applyBorder="1" applyAlignment="1">
      <alignment horizontal="center" vertical="center"/>
    </xf>
    <xf numFmtId="176" fontId="8" fillId="0" borderId="36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/>
    </xf>
    <xf numFmtId="176" fontId="7" fillId="0" borderId="23" xfId="0" applyNumberFormat="1" applyFont="1" applyBorder="1" applyAlignment="1">
      <alignment horizontal="center" vertical="center"/>
    </xf>
    <xf numFmtId="176" fontId="7" fillId="0" borderId="36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/>
    </xf>
    <xf numFmtId="176" fontId="8" fillId="0" borderId="38" xfId="0" applyNumberFormat="1" applyFont="1" applyBorder="1" applyAlignment="1">
      <alignment horizontal="center" vertical="center"/>
    </xf>
    <xf numFmtId="176" fontId="7" fillId="5" borderId="15" xfId="0" applyNumberFormat="1" applyFont="1" applyFill="1" applyBorder="1" applyAlignment="1">
      <alignment horizontal="center" vertical="center"/>
    </xf>
    <xf numFmtId="176" fontId="7" fillId="5" borderId="31" xfId="0" applyNumberFormat="1" applyFont="1" applyFill="1" applyBorder="1" applyAlignment="1">
      <alignment horizontal="center" vertical="center"/>
    </xf>
    <xf numFmtId="176" fontId="17" fillId="5" borderId="15" xfId="0" applyNumberFormat="1" applyFont="1" applyFill="1" applyBorder="1" applyAlignment="1">
      <alignment horizontal="center" vertical="center"/>
    </xf>
    <xf numFmtId="176" fontId="17" fillId="5" borderId="31" xfId="0" applyNumberFormat="1" applyFont="1" applyFill="1" applyBorder="1" applyAlignment="1">
      <alignment horizontal="center" vertical="center"/>
    </xf>
    <xf numFmtId="176" fontId="8" fillId="5" borderId="31" xfId="0" applyNumberFormat="1" applyFont="1" applyFill="1" applyBorder="1" applyAlignment="1">
      <alignment horizontal="center" vertical="center"/>
    </xf>
    <xf numFmtId="176" fontId="8" fillId="5" borderId="30" xfId="0" applyNumberFormat="1" applyFont="1" applyFill="1" applyBorder="1" applyAlignment="1">
      <alignment horizontal="center" vertical="center"/>
    </xf>
    <xf numFmtId="176" fontId="8" fillId="5" borderId="32" xfId="0" applyNumberFormat="1" applyFont="1" applyFill="1" applyBorder="1" applyAlignment="1">
      <alignment horizontal="center" vertical="center"/>
    </xf>
    <xf numFmtId="176" fontId="16" fillId="5" borderId="31" xfId="0" applyNumberFormat="1" applyFont="1" applyFill="1" applyBorder="1" applyAlignment="1">
      <alignment horizontal="center" vertical="center"/>
    </xf>
    <xf numFmtId="176" fontId="16" fillId="5" borderId="30" xfId="0" applyNumberFormat="1" applyFont="1" applyFill="1" applyBorder="1" applyAlignment="1">
      <alignment horizontal="center" vertical="center"/>
    </xf>
    <xf numFmtId="176" fontId="8" fillId="6" borderId="15" xfId="0" applyNumberFormat="1" applyFont="1" applyFill="1" applyBorder="1" applyAlignment="1">
      <alignment horizontal="center" vertical="center"/>
    </xf>
    <xf numFmtId="176" fontId="8" fillId="6" borderId="31" xfId="0" applyNumberFormat="1" applyFont="1" applyFill="1" applyBorder="1" applyAlignment="1">
      <alignment horizontal="center" vertical="center"/>
    </xf>
    <xf numFmtId="176" fontId="8" fillId="6" borderId="48" xfId="0" applyNumberFormat="1" applyFont="1" applyFill="1" applyBorder="1" applyAlignment="1">
      <alignment horizontal="center" vertical="center"/>
    </xf>
    <xf numFmtId="176" fontId="8" fillId="6" borderId="30" xfId="0" applyNumberFormat="1" applyFont="1" applyFill="1" applyBorder="1" applyAlignment="1">
      <alignment horizontal="center" vertical="center"/>
    </xf>
    <xf numFmtId="176" fontId="16" fillId="6" borderId="15" xfId="0" applyNumberFormat="1" applyFont="1" applyFill="1" applyBorder="1" applyAlignment="1">
      <alignment horizontal="center" vertical="center"/>
    </xf>
    <xf numFmtId="176" fontId="7" fillId="5" borderId="11" xfId="0" applyNumberFormat="1" applyFont="1" applyFill="1" applyBorder="1" applyAlignment="1">
      <alignment horizontal="center" vertical="center"/>
    </xf>
    <xf numFmtId="176" fontId="7" fillId="5" borderId="34" xfId="0" applyNumberFormat="1" applyFont="1" applyFill="1" applyBorder="1" applyAlignment="1">
      <alignment horizontal="center" vertical="center"/>
    </xf>
    <xf numFmtId="176" fontId="7" fillId="5" borderId="28" xfId="0" applyNumberFormat="1" applyFont="1" applyFill="1" applyBorder="1" applyAlignment="1">
      <alignment horizontal="center" vertical="center"/>
    </xf>
    <xf numFmtId="176" fontId="7" fillId="5" borderId="19" xfId="0" applyNumberFormat="1" applyFont="1" applyFill="1" applyBorder="1" applyAlignment="1">
      <alignment horizontal="center" vertical="center"/>
    </xf>
    <xf numFmtId="176" fontId="7" fillId="5" borderId="22" xfId="0" applyNumberFormat="1" applyFont="1" applyFill="1" applyBorder="1" applyAlignment="1">
      <alignment horizontal="center" vertical="center"/>
    </xf>
    <xf numFmtId="176" fontId="7" fillId="5" borderId="37" xfId="0" applyNumberFormat="1" applyFont="1" applyFill="1" applyBorder="1" applyAlignment="1">
      <alignment horizontal="center" vertical="center"/>
    </xf>
    <xf numFmtId="49" fontId="4" fillId="5" borderId="7" xfId="0" applyNumberFormat="1" applyFont="1" applyFill="1" applyBorder="1" applyAlignment="1">
      <alignment horizontal="center" vertical="center" wrapText="1"/>
    </xf>
    <xf numFmtId="176" fontId="8" fillId="5" borderId="37" xfId="0" applyNumberFormat="1" applyFont="1" applyFill="1" applyBorder="1" applyAlignment="1">
      <alignment horizontal="center" vertical="center"/>
    </xf>
    <xf numFmtId="176" fontId="8" fillId="5" borderId="36" xfId="0" applyNumberFormat="1" applyFont="1" applyFill="1" applyBorder="1" applyAlignment="1">
      <alignment horizontal="center" vertical="center"/>
    </xf>
    <xf numFmtId="176" fontId="8" fillId="5" borderId="29" xfId="0" applyNumberFormat="1" applyFont="1" applyFill="1" applyBorder="1" applyAlignment="1">
      <alignment horizontal="center" vertical="center"/>
    </xf>
    <xf numFmtId="176" fontId="16" fillId="5" borderId="32" xfId="0" applyNumberFormat="1" applyFont="1" applyFill="1" applyBorder="1" applyAlignment="1">
      <alignment horizontal="center" vertical="center"/>
    </xf>
    <xf numFmtId="176" fontId="8" fillId="6" borderId="44" xfId="0" applyNumberFormat="1" applyFont="1" applyFill="1" applyBorder="1" applyAlignment="1">
      <alignment horizontal="center" vertical="center"/>
    </xf>
    <xf numFmtId="176" fontId="8" fillId="6" borderId="45" xfId="0" applyNumberFormat="1" applyFont="1" applyFill="1" applyBorder="1" applyAlignment="1">
      <alignment horizontal="center" vertical="center"/>
    </xf>
    <xf numFmtId="176" fontId="8" fillId="6" borderId="49" xfId="0" applyNumberFormat="1" applyFont="1" applyFill="1" applyBorder="1" applyAlignment="1">
      <alignment horizontal="center" vertical="center"/>
    </xf>
    <xf numFmtId="176" fontId="8" fillId="6" borderId="52" xfId="0" applyNumberFormat="1" applyFont="1" applyFill="1" applyBorder="1" applyAlignment="1">
      <alignment horizontal="center" vertical="center"/>
    </xf>
    <xf numFmtId="176" fontId="8" fillId="6" borderId="11" xfId="0" applyNumberFormat="1" applyFont="1" applyFill="1" applyBorder="1" applyAlignment="1">
      <alignment horizontal="center" vertical="center"/>
    </xf>
    <xf numFmtId="176" fontId="8" fillId="6" borderId="28" xfId="0" applyNumberFormat="1" applyFont="1" applyFill="1" applyBorder="1" applyAlignment="1">
      <alignment horizontal="center" vertical="center"/>
    </xf>
    <xf numFmtId="176" fontId="8" fillId="6" borderId="47" xfId="0" applyNumberFormat="1" applyFont="1" applyFill="1" applyBorder="1" applyAlignment="1">
      <alignment horizontal="center" vertical="center"/>
    </xf>
    <xf numFmtId="176" fontId="8" fillId="6" borderId="27" xfId="0" applyNumberFormat="1" applyFont="1" applyFill="1" applyBorder="1" applyAlignment="1">
      <alignment horizontal="center" vertical="center"/>
    </xf>
    <xf numFmtId="0" fontId="0" fillId="0" borderId="64" xfId="0" applyBorder="1">
      <alignment vertical="center"/>
    </xf>
    <xf numFmtId="176" fontId="17" fillId="5" borderId="11" xfId="0" applyNumberFormat="1" applyFont="1" applyFill="1" applyBorder="1" applyAlignment="1">
      <alignment horizontal="center" vertical="center"/>
    </xf>
    <xf numFmtId="49" fontId="4" fillId="5" borderId="26" xfId="0" applyNumberFormat="1" applyFont="1" applyFill="1" applyBorder="1" applyAlignment="1">
      <alignment horizontal="center" vertical="center" wrapText="1"/>
    </xf>
    <xf numFmtId="176" fontId="17" fillId="5" borderId="28" xfId="0" applyNumberFormat="1" applyFont="1" applyFill="1" applyBorder="1" applyAlignment="1">
      <alignment horizontal="center" vertical="center"/>
    </xf>
    <xf numFmtId="176" fontId="8" fillId="5" borderId="34" xfId="0" applyNumberFormat="1" applyFont="1" applyFill="1" applyBorder="1" applyAlignment="1">
      <alignment horizontal="center" vertical="center"/>
    </xf>
    <xf numFmtId="176" fontId="8" fillId="5" borderId="33" xfId="0" applyNumberFormat="1" applyFont="1" applyFill="1" applyBorder="1" applyAlignment="1">
      <alignment horizontal="center" vertical="center"/>
    </xf>
    <xf numFmtId="176" fontId="8" fillId="5" borderId="43" xfId="0" applyNumberFormat="1" applyFont="1" applyFill="1" applyBorder="1" applyAlignment="1">
      <alignment horizontal="center" vertical="center"/>
    </xf>
    <xf numFmtId="176" fontId="8" fillId="5" borderId="38" xfId="0" applyNumberFormat="1" applyFont="1" applyFill="1" applyBorder="1" applyAlignment="1">
      <alignment horizontal="center" vertical="center"/>
    </xf>
    <xf numFmtId="176" fontId="16" fillId="5" borderId="28" xfId="0" applyNumberFormat="1" applyFont="1" applyFill="1" applyBorder="1" applyAlignment="1">
      <alignment horizontal="center" vertical="center"/>
    </xf>
    <xf numFmtId="176" fontId="16" fillId="5" borderId="27" xfId="0" applyNumberFormat="1" applyFont="1" applyFill="1" applyBorder="1" applyAlignment="1">
      <alignment horizontal="center" vertical="center"/>
    </xf>
    <xf numFmtId="176" fontId="16" fillId="6" borderId="31" xfId="0" applyNumberFormat="1" applyFont="1" applyFill="1" applyBorder="1" applyAlignment="1">
      <alignment horizontal="center" vertical="center"/>
    </xf>
    <xf numFmtId="176" fontId="8" fillId="6" borderId="22" xfId="0" applyNumberFormat="1" applyFont="1" applyFill="1" applyBorder="1" applyAlignment="1">
      <alignment horizontal="center" vertical="center"/>
    </xf>
    <xf numFmtId="176" fontId="8" fillId="6" borderId="37" xfId="0" applyNumberFormat="1" applyFont="1" applyFill="1" applyBorder="1" applyAlignment="1">
      <alignment horizontal="center" vertical="center"/>
    </xf>
    <xf numFmtId="176" fontId="8" fillId="6" borderId="54" xfId="0" applyNumberFormat="1" applyFont="1" applyFill="1" applyBorder="1" applyAlignment="1">
      <alignment horizontal="center" vertical="center"/>
    </xf>
    <xf numFmtId="176" fontId="8" fillId="6" borderId="36" xfId="0" applyNumberFormat="1" applyFont="1" applyFill="1" applyBorder="1" applyAlignment="1">
      <alignment horizontal="center" vertical="center"/>
    </xf>
    <xf numFmtId="176" fontId="7" fillId="7" borderId="31" xfId="0" applyNumberFormat="1" applyFont="1" applyFill="1" applyBorder="1" applyAlignment="1">
      <alignment horizontal="center" vertical="center"/>
    </xf>
    <xf numFmtId="176" fontId="7" fillId="7" borderId="16" xfId="0" applyNumberFormat="1" applyFont="1" applyFill="1" applyBorder="1" applyAlignment="1">
      <alignment horizontal="center" vertical="center"/>
    </xf>
    <xf numFmtId="176" fontId="7" fillId="7" borderId="32" xfId="0" applyNumberFormat="1" applyFont="1" applyFill="1" applyBorder="1" applyAlignment="1">
      <alignment horizontal="center" vertical="center"/>
    </xf>
    <xf numFmtId="176" fontId="17" fillId="7" borderId="15" xfId="0" applyNumberFormat="1" applyFont="1" applyFill="1" applyBorder="1" applyAlignment="1">
      <alignment horizontal="center" vertical="center"/>
    </xf>
    <xf numFmtId="176" fontId="17" fillId="7" borderId="16" xfId="0" applyNumberFormat="1" applyFont="1" applyFill="1" applyBorder="1" applyAlignment="1">
      <alignment horizontal="center" vertical="center"/>
    </xf>
    <xf numFmtId="176" fontId="7" fillId="7" borderId="15" xfId="0" applyNumberFormat="1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 wrapText="1"/>
    </xf>
    <xf numFmtId="176" fontId="8" fillId="7" borderId="31" xfId="0" applyNumberFormat="1" applyFont="1" applyFill="1" applyBorder="1" applyAlignment="1">
      <alignment horizontal="center" vertical="center"/>
    </xf>
    <xf numFmtId="176" fontId="8" fillId="7" borderId="30" xfId="0" applyNumberFormat="1" applyFont="1" applyFill="1" applyBorder="1" applyAlignment="1">
      <alignment horizontal="center" vertical="center"/>
    </xf>
    <xf numFmtId="176" fontId="8" fillId="7" borderId="32" xfId="0" applyNumberFormat="1" applyFont="1" applyFill="1" applyBorder="1" applyAlignment="1">
      <alignment horizontal="center" vertical="center"/>
    </xf>
    <xf numFmtId="176" fontId="8" fillId="7" borderId="15" xfId="0" applyNumberFormat="1" applyFont="1" applyFill="1" applyBorder="1" applyAlignment="1">
      <alignment horizontal="center" vertical="center"/>
    </xf>
    <xf numFmtId="176" fontId="8" fillId="7" borderId="48" xfId="0" applyNumberFormat="1" applyFont="1" applyFill="1" applyBorder="1" applyAlignment="1">
      <alignment horizontal="center" vertical="center"/>
    </xf>
    <xf numFmtId="176" fontId="7" fillId="7" borderId="28" xfId="0" applyNumberFormat="1" applyFont="1" applyFill="1" applyBorder="1" applyAlignment="1">
      <alignment horizontal="center" vertical="center"/>
    </xf>
    <xf numFmtId="176" fontId="7" fillId="7" borderId="12" xfId="0" applyNumberFormat="1" applyFont="1" applyFill="1" applyBorder="1" applyAlignment="1">
      <alignment horizontal="center" vertical="center"/>
    </xf>
    <xf numFmtId="176" fontId="7" fillId="7" borderId="11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justify" vertical="center" wrapText="1" readingOrder="1"/>
    </xf>
    <xf numFmtId="0" fontId="11" fillId="0" borderId="0" xfId="0" applyFont="1" applyAlignment="1">
      <alignment horizontal="justify" vertical="center" wrapText="1" readingOrder="1"/>
    </xf>
    <xf numFmtId="0" fontId="11" fillId="0" borderId="46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justify" vertical="center" wrapText="1" readingOrder="1"/>
    </xf>
    <xf numFmtId="0" fontId="11" fillId="0" borderId="60" xfId="0" applyFont="1" applyBorder="1" applyAlignment="1">
      <alignment horizontal="justify" vertical="center" wrapText="1" readingOrder="1"/>
    </xf>
    <xf numFmtId="0" fontId="11" fillId="0" borderId="61" xfId="0" applyFont="1" applyBorder="1" applyAlignment="1">
      <alignment horizontal="justify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53" xfId="0" applyFont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justify" vertical="center" wrapText="1" readingOrder="1"/>
    </xf>
    <xf numFmtId="0" fontId="11" fillId="0" borderId="58" xfId="0" applyFont="1" applyBorder="1" applyAlignment="1">
      <alignment horizontal="justify" vertical="center" wrapText="1" readingOrder="1"/>
    </xf>
    <xf numFmtId="0" fontId="11" fillId="0" borderId="59" xfId="0" applyFont="1" applyBorder="1" applyAlignment="1">
      <alignment horizontal="justify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27</xdr:row>
      <xdr:rowOff>9525</xdr:rowOff>
    </xdr:from>
    <xdr:to>
      <xdr:col>4</xdr:col>
      <xdr:colOff>1695450</xdr:colOff>
      <xdr:row>28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63817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28</xdr:row>
      <xdr:rowOff>9525</xdr:rowOff>
    </xdr:from>
    <xdr:to>
      <xdr:col>4</xdr:col>
      <xdr:colOff>1695450</xdr:colOff>
      <xdr:row>29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01770" y="6562725"/>
          <a:ext cx="15621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29</xdr:row>
      <xdr:rowOff>9525</xdr:rowOff>
    </xdr:from>
    <xdr:to>
      <xdr:col>4</xdr:col>
      <xdr:colOff>1695450</xdr:colOff>
      <xdr:row>30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6864350"/>
          <a:ext cx="15525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30</xdr:row>
      <xdr:rowOff>0</xdr:rowOff>
    </xdr:from>
    <xdr:to>
      <xdr:col>4</xdr:col>
      <xdr:colOff>1695450</xdr:colOff>
      <xdr:row>31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1295" y="7156450"/>
          <a:ext cx="15525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115" zoomScaleNormal="115" workbookViewId="0">
      <selection sqref="A1:G5"/>
    </sheetView>
  </sheetViews>
  <sheetFormatPr defaultColWidth="9" defaultRowHeight="14.25"/>
  <cols>
    <col min="1" max="1" width="22" customWidth="1"/>
    <col min="2" max="2" width="9" customWidth="1"/>
    <col min="3" max="3" width="6.875" customWidth="1"/>
    <col min="4" max="4" width="13" customWidth="1"/>
    <col min="5" max="5" width="23.25" customWidth="1"/>
    <col min="6" max="6" width="10.125" customWidth="1"/>
  </cols>
  <sheetData>
    <row r="1" spans="1:7" ht="53.1" customHeight="1">
      <c r="A1" s="212" t="s">
        <v>96</v>
      </c>
      <c r="B1" s="212"/>
      <c r="C1" s="212"/>
      <c r="D1" s="212"/>
      <c r="E1" s="212"/>
      <c r="F1" s="212"/>
      <c r="G1" s="212"/>
    </row>
    <row r="2" spans="1:7">
      <c r="A2" s="212"/>
      <c r="B2" s="212"/>
      <c r="C2" s="212"/>
      <c r="D2" s="212"/>
      <c r="E2" s="212"/>
      <c r="F2" s="212"/>
      <c r="G2" s="212"/>
    </row>
    <row r="3" spans="1:7" ht="12" customHeight="1">
      <c r="A3" s="212"/>
      <c r="B3" s="212"/>
      <c r="C3" s="212"/>
      <c r="D3" s="212"/>
      <c r="E3" s="212"/>
      <c r="F3" s="212"/>
      <c r="G3" s="212"/>
    </row>
    <row r="4" spans="1:7" hidden="1">
      <c r="A4" s="212"/>
      <c r="B4" s="212"/>
      <c r="C4" s="212"/>
      <c r="D4" s="212"/>
      <c r="E4" s="212"/>
      <c r="F4" s="212"/>
      <c r="G4" s="212"/>
    </row>
    <row r="5" spans="1:7" ht="36.75" customHeight="1">
      <c r="A5" s="212"/>
      <c r="B5" s="212"/>
      <c r="C5" s="212"/>
      <c r="D5" s="212"/>
      <c r="E5" s="212"/>
      <c r="F5" s="212"/>
      <c r="G5" s="212"/>
    </row>
    <row r="8" spans="1:7" ht="14.25" customHeight="1">
      <c r="C8" s="216" t="s">
        <v>0</v>
      </c>
      <c r="D8" s="216" t="s">
        <v>1</v>
      </c>
      <c r="E8" s="76" t="s">
        <v>2</v>
      </c>
      <c r="F8" s="216" t="s">
        <v>3</v>
      </c>
    </row>
    <row r="9" spans="1:7">
      <c r="C9" s="217"/>
      <c r="D9" s="217"/>
      <c r="E9" s="77" t="s">
        <v>4</v>
      </c>
      <c r="F9" s="217"/>
    </row>
    <row r="10" spans="1:7" ht="14.25" customHeight="1">
      <c r="C10" s="216" t="s">
        <v>5</v>
      </c>
      <c r="D10" s="78">
        <v>1</v>
      </c>
      <c r="E10" s="79" t="s">
        <v>6</v>
      </c>
      <c r="F10" s="80" t="s">
        <v>7</v>
      </c>
    </row>
    <row r="11" spans="1:7">
      <c r="C11" s="218"/>
      <c r="D11" s="81">
        <v>2</v>
      </c>
      <c r="E11" s="82" t="s">
        <v>8</v>
      </c>
      <c r="F11" s="83" t="s">
        <v>9</v>
      </c>
    </row>
    <row r="12" spans="1:7" ht="15" customHeight="1">
      <c r="C12" s="218"/>
      <c r="D12" s="81">
        <v>3</v>
      </c>
      <c r="E12" s="82" t="s">
        <v>10</v>
      </c>
      <c r="F12" s="83" t="s">
        <v>11</v>
      </c>
    </row>
    <row r="13" spans="1:7">
      <c r="C13" s="218"/>
      <c r="D13" s="81">
        <v>4</v>
      </c>
      <c r="E13" s="82" t="s">
        <v>12</v>
      </c>
      <c r="F13" s="83" t="s">
        <v>13</v>
      </c>
    </row>
    <row r="14" spans="1:7">
      <c r="C14" s="219"/>
      <c r="D14" s="81">
        <v>5</v>
      </c>
      <c r="E14" s="82" t="s">
        <v>14</v>
      </c>
      <c r="F14" s="83" t="s">
        <v>15</v>
      </c>
    </row>
    <row r="15" spans="1:7" ht="14.25" customHeight="1">
      <c r="C15" s="220" t="s">
        <v>16</v>
      </c>
      <c r="D15" s="81">
        <v>6</v>
      </c>
      <c r="E15" s="82" t="s">
        <v>6</v>
      </c>
      <c r="F15" s="83" t="s">
        <v>7</v>
      </c>
    </row>
    <row r="16" spans="1:7">
      <c r="C16" s="218"/>
      <c r="D16" s="81">
        <v>7</v>
      </c>
      <c r="E16" s="82" t="s">
        <v>8</v>
      </c>
      <c r="F16" s="83" t="s">
        <v>9</v>
      </c>
    </row>
    <row r="17" spans="2:7">
      <c r="C17" s="218"/>
      <c r="D17" s="81">
        <v>8</v>
      </c>
      <c r="E17" s="82" t="s">
        <v>17</v>
      </c>
      <c r="F17" s="83" t="s">
        <v>11</v>
      </c>
    </row>
    <row r="18" spans="2:7">
      <c r="C18" s="217"/>
      <c r="D18" s="84">
        <v>9</v>
      </c>
      <c r="E18" s="85" t="s">
        <v>10</v>
      </c>
      <c r="F18" s="86" t="s">
        <v>11</v>
      </c>
    </row>
    <row r="19" spans="2:7" ht="29.25" customHeight="1">
      <c r="C19" s="221" t="s">
        <v>18</v>
      </c>
      <c r="D19" s="222"/>
      <c r="E19" s="222"/>
      <c r="F19" s="223"/>
    </row>
    <row r="20" spans="2:7" ht="39" customHeight="1">
      <c r="C20" s="205" t="s">
        <v>19</v>
      </c>
      <c r="D20" s="206"/>
      <c r="E20" s="206"/>
      <c r="F20" s="207"/>
    </row>
    <row r="21" spans="2:7" ht="14.25" customHeight="1">
      <c r="C21" s="205" t="s">
        <v>20</v>
      </c>
      <c r="D21" s="206"/>
      <c r="E21" s="206"/>
      <c r="F21" s="207"/>
    </row>
    <row r="22" spans="2:7" ht="30.75" customHeight="1">
      <c r="C22" s="205" t="s">
        <v>21</v>
      </c>
      <c r="D22" s="206"/>
      <c r="E22" s="206"/>
      <c r="F22" s="207"/>
    </row>
    <row r="23" spans="2:7" ht="30.75" customHeight="1">
      <c r="C23" s="205" t="s">
        <v>22</v>
      </c>
      <c r="D23" s="206"/>
      <c r="E23" s="206"/>
      <c r="F23" s="207"/>
    </row>
    <row r="24" spans="2:7" ht="29.25" customHeight="1">
      <c r="C24" s="213" t="s">
        <v>23</v>
      </c>
      <c r="D24" s="214"/>
      <c r="E24" s="214"/>
      <c r="F24" s="215"/>
    </row>
    <row r="26" spans="2:7">
      <c r="B26" s="210" t="s">
        <v>24</v>
      </c>
      <c r="C26" s="210" t="s">
        <v>25</v>
      </c>
      <c r="D26" s="210" t="s">
        <v>26</v>
      </c>
      <c r="E26" s="87" t="s">
        <v>27</v>
      </c>
      <c r="F26" s="210" t="s">
        <v>28</v>
      </c>
      <c r="G26" s="210" t="s">
        <v>3</v>
      </c>
    </row>
    <row r="27" spans="2:7" ht="24">
      <c r="B27" s="211"/>
      <c r="C27" s="211"/>
      <c r="D27" s="211"/>
      <c r="E27" s="88" t="s">
        <v>29</v>
      </c>
      <c r="F27" s="211"/>
      <c r="G27" s="211"/>
    </row>
    <row r="28" spans="2:7" ht="14.25" customHeight="1">
      <c r="B28" s="89">
        <v>1</v>
      </c>
      <c r="C28" s="90" t="s">
        <v>30</v>
      </c>
      <c r="D28" s="91" t="s">
        <v>31</v>
      </c>
      <c r="E28" s="91"/>
      <c r="F28" s="91" t="s">
        <v>30</v>
      </c>
      <c r="G28" s="91" t="s">
        <v>7</v>
      </c>
    </row>
    <row r="29" spans="2:7" ht="24">
      <c r="B29" s="89">
        <v>2</v>
      </c>
      <c r="C29" s="90" t="s">
        <v>32</v>
      </c>
      <c r="D29" s="92" t="s">
        <v>31</v>
      </c>
      <c r="E29" s="91"/>
      <c r="F29" s="91" t="s">
        <v>32</v>
      </c>
      <c r="G29" s="91" t="s">
        <v>11</v>
      </c>
    </row>
    <row r="30" spans="2:7" ht="24">
      <c r="B30" s="89">
        <v>3</v>
      </c>
      <c r="C30" s="89" t="s">
        <v>31</v>
      </c>
      <c r="D30" s="91" t="s">
        <v>30</v>
      </c>
      <c r="E30" s="91"/>
      <c r="F30" s="208" t="s">
        <v>33</v>
      </c>
      <c r="G30" s="91" t="s">
        <v>7</v>
      </c>
    </row>
    <row r="31" spans="2:7" ht="24">
      <c r="B31" s="89">
        <v>4</v>
      </c>
      <c r="C31" s="89" t="s">
        <v>34</v>
      </c>
      <c r="D31" s="91" t="s">
        <v>32</v>
      </c>
      <c r="E31" s="91"/>
      <c r="F31" s="209"/>
      <c r="G31" s="91" t="s">
        <v>11</v>
      </c>
    </row>
    <row r="32" spans="2:7" ht="15" customHeight="1"/>
  </sheetData>
  <mergeCells count="18">
    <mergeCell ref="C21:F21"/>
    <mergeCell ref="C22:F22"/>
    <mergeCell ref="C23:F23"/>
    <mergeCell ref="F30:F31"/>
    <mergeCell ref="G26:G27"/>
    <mergeCell ref="A1:G5"/>
    <mergeCell ref="C24:F24"/>
    <mergeCell ref="B26:B27"/>
    <mergeCell ref="C8:C9"/>
    <mergeCell ref="C10:C14"/>
    <mergeCell ref="C15:C18"/>
    <mergeCell ref="C26:C27"/>
    <mergeCell ref="D8:D9"/>
    <mergeCell ref="D26:D27"/>
    <mergeCell ref="F8:F9"/>
    <mergeCell ref="F26:F27"/>
    <mergeCell ref="C19:F19"/>
    <mergeCell ref="C20:F20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18"/>
  <sheetViews>
    <sheetView showGridLines="0" topLeftCell="S31" zoomScale="55" zoomScaleNormal="55" workbookViewId="0">
      <selection activeCell="H111" sqref="H111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9.25" thickBot="1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38.25">
      <c r="B5" s="224">
        <v>1</v>
      </c>
      <c r="C5" s="224" t="s">
        <v>30</v>
      </c>
      <c r="D5" s="238" t="s">
        <v>31</v>
      </c>
      <c r="E5" s="3" t="s">
        <v>56</v>
      </c>
      <c r="F5" s="4">
        <v>1.45570824770423</v>
      </c>
      <c r="G5" s="5">
        <v>0.97344200307794504</v>
      </c>
      <c r="H5" s="5">
        <v>0.63906621676154896</v>
      </c>
      <c r="I5" s="5">
        <v>0.41402378725769801</v>
      </c>
      <c r="J5" s="17">
        <v>0.26578704166754002</v>
      </c>
      <c r="K5" s="18">
        <v>9.42892847153942E-3</v>
      </c>
      <c r="L5" s="5">
        <v>5.9516345627308497E-3</v>
      </c>
      <c r="M5" s="5">
        <v>3.7561770123737399E-3</v>
      </c>
      <c r="N5" s="5">
        <v>2.3703656731513E-3</v>
      </c>
      <c r="O5" s="19">
        <v>1.49575024697768E-3</v>
      </c>
      <c r="P5" s="4">
        <v>4.7653736913355802</v>
      </c>
      <c r="Q5" s="5">
        <v>2.9853820394712902</v>
      </c>
      <c r="R5" s="5">
        <v>1.92304677849753</v>
      </c>
      <c r="S5" s="5">
        <v>1.2137511865242701</v>
      </c>
      <c r="T5" s="17">
        <v>0.77180162738979896</v>
      </c>
      <c r="U5" s="18">
        <v>1.3367991037267499</v>
      </c>
      <c r="V5" s="5">
        <v>1.01507491994997</v>
      </c>
      <c r="W5" s="5">
        <v>0.76280507390333996</v>
      </c>
      <c r="X5" s="5">
        <v>0.56616285421249501</v>
      </c>
      <c r="Y5" s="19">
        <v>0.413874565819078</v>
      </c>
      <c r="Z5" s="224" t="s">
        <v>30</v>
      </c>
      <c r="AA5" s="31">
        <v>2.0782020725549799</v>
      </c>
      <c r="AB5" s="32">
        <v>1.1051352853241001E-2</v>
      </c>
      <c r="AC5" s="33">
        <v>6.6656529259418997</v>
      </c>
      <c r="AD5" s="33">
        <v>1.5244928254813901</v>
      </c>
      <c r="AE5" s="34">
        <f>F5-AA5</f>
        <v>-0.62249382485074989</v>
      </c>
      <c r="AF5" s="35">
        <f>G5-AA5</f>
        <v>-1.104760069477035</v>
      </c>
      <c r="AG5" s="35">
        <f>H5-AA5</f>
        <v>-1.4391358557934311</v>
      </c>
      <c r="AH5" s="35">
        <f>I5-AA5</f>
        <v>-1.664178285297282</v>
      </c>
      <c r="AI5" s="61">
        <f>J5-AA5</f>
        <v>-1.8124150308874398</v>
      </c>
      <c r="AJ5" s="34">
        <f>K5-AB5</f>
        <v>-1.6224243817015808E-3</v>
      </c>
      <c r="AK5" s="35">
        <f>L5-AB5</f>
        <v>-5.0997182905101511E-3</v>
      </c>
      <c r="AL5" s="35">
        <f>M5-AB5</f>
        <v>-7.2951758408672605E-3</v>
      </c>
      <c r="AM5" s="35">
        <f>N5-AB5</f>
        <v>-8.6809871800897012E-3</v>
      </c>
      <c r="AN5" s="61">
        <f>O5-AB5</f>
        <v>-9.5556026062633206E-3</v>
      </c>
      <c r="AO5" s="34">
        <f>(1-(1-P5/100)/(1-AC5/100))*100</f>
        <v>-2.0359913517137507</v>
      </c>
      <c r="AP5" s="35">
        <f>(1-(1-Q5/100)/(1-AC5/100))*100</f>
        <v>-3.9431045503006912</v>
      </c>
      <c r="AQ5" s="35">
        <f>(1-(1-R5/100)/(1-AC5/100))*100</f>
        <v>-5.081308538732543</v>
      </c>
      <c r="AR5" s="35">
        <f>(1-(1-S5/100)/(1-AC5/100))*100</f>
        <v>-5.8412598473439825</v>
      </c>
      <c r="AS5" s="61">
        <f>(1-(1-T5/100)/(1-AC5/100))*100</f>
        <v>-6.3147720890740278</v>
      </c>
      <c r="AT5" s="35">
        <f>(1-(1-U5/100)/(1-AD5/100))*100</f>
        <v>-0.19059939587009467</v>
      </c>
      <c r="AU5" s="35">
        <f>(1-(1-V5/100)/(1-AD5/100))*100</f>
        <v>-0.51730417049655752</v>
      </c>
      <c r="AV5" s="35">
        <f>(1-(1-W5/100)/(1-AD5/100))*100</f>
        <v>-0.77347938937566418</v>
      </c>
      <c r="AW5" s="35">
        <f>(1-(1-X5/100)/(1-AD5/100))*100</f>
        <v>-0.9731658142877464</v>
      </c>
      <c r="AX5" s="66">
        <f>(1-(1-Y5/100)/(1-AD5/100))*100</f>
        <v>-1.1278116676201266</v>
      </c>
    </row>
    <row r="6" spans="2:50" ht="25.5">
      <c r="B6" s="225"/>
      <c r="C6" s="225"/>
      <c r="D6" s="239"/>
      <c r="E6" s="6" t="s">
        <v>57</v>
      </c>
      <c r="F6" s="7">
        <v>0.35870000000000002</v>
      </c>
      <c r="G6" s="8" t="s">
        <v>58</v>
      </c>
      <c r="H6" s="8" t="s">
        <v>58</v>
      </c>
      <c r="I6" s="8" t="s">
        <v>58</v>
      </c>
      <c r="J6" s="20" t="s">
        <v>58</v>
      </c>
      <c r="K6" s="21">
        <v>0.35460000000000003</v>
      </c>
      <c r="L6" s="8" t="s">
        <v>58</v>
      </c>
      <c r="M6" s="8" t="s">
        <v>58</v>
      </c>
      <c r="N6" s="8" t="s">
        <v>58</v>
      </c>
      <c r="O6" s="22" t="s">
        <v>58</v>
      </c>
      <c r="P6" s="7">
        <v>3.8239000000000001</v>
      </c>
      <c r="Q6" s="8" t="s">
        <v>58</v>
      </c>
      <c r="R6" s="8" t="s">
        <v>58</v>
      </c>
      <c r="S6" s="8" t="s">
        <v>58</v>
      </c>
      <c r="T6" s="20" t="s">
        <v>58</v>
      </c>
      <c r="U6" s="21">
        <v>1.1641999999999999</v>
      </c>
      <c r="V6" s="8" t="s">
        <v>58</v>
      </c>
      <c r="W6" s="8" t="s">
        <v>58</v>
      </c>
      <c r="X6" s="8" t="s">
        <v>58</v>
      </c>
      <c r="Y6" s="22" t="s">
        <v>58</v>
      </c>
      <c r="Z6" s="225"/>
      <c r="AA6" s="36">
        <v>0.43640000000000001</v>
      </c>
      <c r="AB6" s="37">
        <v>0.4032</v>
      </c>
      <c r="AC6" s="38">
        <v>4.6451000000000002</v>
      </c>
      <c r="AD6" s="38">
        <v>1.3337000000000001</v>
      </c>
      <c r="AE6" s="39">
        <f t="shared" ref="AE6:AE42" si="0">F6-AA6</f>
        <v>-7.7699999999999991E-2</v>
      </c>
      <c r="AF6" s="40" t="e">
        <f t="shared" ref="AF6:AF42" si="1">G6-AA6</f>
        <v>#VALUE!</v>
      </c>
      <c r="AG6" s="40" t="e">
        <f t="shared" ref="AG6:AG42" si="2">H6-AA6</f>
        <v>#VALUE!</v>
      </c>
      <c r="AH6" s="40" t="e">
        <f t="shared" ref="AH6:AH42" si="3">I6-AA6</f>
        <v>#VALUE!</v>
      </c>
      <c r="AI6" s="62" t="e">
        <f t="shared" ref="AI6:AI42" si="4">J6-AA6</f>
        <v>#VALUE!</v>
      </c>
      <c r="AJ6" s="39">
        <f t="shared" ref="AJ6:AJ42" si="5">K6-AB6</f>
        <v>-4.8599999999999977E-2</v>
      </c>
      <c r="AK6" s="40" t="e">
        <f t="shared" ref="AK6:AK42" si="6">L6-AB6</f>
        <v>#VALUE!</v>
      </c>
      <c r="AL6" s="40" t="e">
        <f t="shared" ref="AL6:AL42" si="7">M6-AB6</f>
        <v>#VALUE!</v>
      </c>
      <c r="AM6" s="40" t="e">
        <f t="shared" ref="AM6:AM42" si="8">N6-AB6</f>
        <v>#VALUE!</v>
      </c>
      <c r="AN6" s="62" t="e">
        <f t="shared" ref="AN6:AN42" si="9">O6-AB6</f>
        <v>#VALUE!</v>
      </c>
      <c r="AO6" s="39">
        <f t="shared" ref="AO6:AO42" si="10">(1-(1-P6/100)/(1-AC6/100))*100</f>
        <v>-0.86120377662814995</v>
      </c>
      <c r="AP6" s="40" t="e">
        <f t="shared" ref="AP6:AP42" si="11">(1-(1-Q6/100)/(1-AC6/100))*100</f>
        <v>#VALUE!</v>
      </c>
      <c r="AQ6" s="40" t="e">
        <f t="shared" ref="AQ6:AQ42" si="12">(1-(1-R6/100)/(1-AC6/100))*100</f>
        <v>#VALUE!</v>
      </c>
      <c r="AR6" s="40" t="e">
        <f t="shared" ref="AR6:AR42" si="13">(1-(1-S6/100)/(1-AC6/100))*100</f>
        <v>#VALUE!</v>
      </c>
      <c r="AS6" s="62" t="e">
        <f t="shared" ref="AS6:AS42" si="14">(1-(1-T6/100)/(1-AC6/100))*100</f>
        <v>#VALUE!</v>
      </c>
      <c r="AT6" s="40">
        <f t="shared" ref="AT6:AT42" si="15">(1-(1-U6/100)/(1-AD6/100))*100</f>
        <v>-0.17179117895369522</v>
      </c>
      <c r="AU6" s="40" t="e">
        <f t="shared" ref="AU6:AU42" si="16">(1-(1-V6/100)/(1-AD6/100))*100</f>
        <v>#VALUE!</v>
      </c>
      <c r="AV6" s="40" t="e">
        <f t="shared" ref="AV6:AV42" si="17">(1-(1-W6/100)/(1-AD6/100))*100</f>
        <v>#VALUE!</v>
      </c>
      <c r="AW6" s="40" t="e">
        <f t="shared" ref="AW6:AW42" si="18">(1-(1-X6/100)/(1-AD6/100))*100</f>
        <v>#VALUE!</v>
      </c>
      <c r="AX6" s="67" t="e">
        <f t="shared" ref="AX6:AX42" si="19">(1-(1-Y6/100)/(1-AD6/100))*100</f>
        <v>#VALUE!</v>
      </c>
    </row>
    <row r="7" spans="2:50" ht="25.5">
      <c r="B7" s="225"/>
      <c r="C7" s="225"/>
      <c r="D7" s="239"/>
      <c r="E7" s="6" t="s">
        <v>59</v>
      </c>
      <c r="F7" s="7">
        <v>0.223</v>
      </c>
      <c r="G7" s="8" t="s">
        <v>58</v>
      </c>
      <c r="H7" s="8" t="s">
        <v>58</v>
      </c>
      <c r="I7" s="8" t="s">
        <v>58</v>
      </c>
      <c r="J7" s="20" t="s">
        <v>58</v>
      </c>
      <c r="K7" s="21">
        <v>0.24360000000000001</v>
      </c>
      <c r="L7" s="8" t="s">
        <v>58</v>
      </c>
      <c r="M7" s="8" t="s">
        <v>58</v>
      </c>
      <c r="N7" s="8" t="s">
        <v>58</v>
      </c>
      <c r="O7" s="22" t="s">
        <v>58</v>
      </c>
      <c r="P7" s="7">
        <v>2.3862000000000001</v>
      </c>
      <c r="Q7" s="8" t="s">
        <v>58</v>
      </c>
      <c r="R7" s="8" t="s">
        <v>58</v>
      </c>
      <c r="S7" s="8" t="s">
        <v>58</v>
      </c>
      <c r="T7" s="20" t="s">
        <v>58</v>
      </c>
      <c r="U7" s="21">
        <v>0.80100000000000005</v>
      </c>
      <c r="V7" s="8" t="s">
        <v>58</v>
      </c>
      <c r="W7" s="8" t="s">
        <v>58</v>
      </c>
      <c r="X7" s="8" t="s">
        <v>58</v>
      </c>
      <c r="Y7" s="22" t="s">
        <v>58</v>
      </c>
      <c r="Z7" s="225"/>
      <c r="AA7" s="36">
        <v>0.43640000000000001</v>
      </c>
      <c r="AB7" s="37">
        <v>0.4032</v>
      </c>
      <c r="AC7" s="38">
        <v>4.6451000000000002</v>
      </c>
      <c r="AD7" s="38">
        <v>1.3337000000000001</v>
      </c>
      <c r="AE7" s="39">
        <f t="shared" si="0"/>
        <v>-0.21340000000000001</v>
      </c>
      <c r="AF7" s="40" t="e">
        <f t="shared" si="1"/>
        <v>#VALUE!</v>
      </c>
      <c r="AG7" s="40" t="e">
        <f t="shared" si="2"/>
        <v>#VALUE!</v>
      </c>
      <c r="AH7" s="40" t="e">
        <f t="shared" si="3"/>
        <v>#VALUE!</v>
      </c>
      <c r="AI7" s="62" t="e">
        <f t="shared" si="4"/>
        <v>#VALUE!</v>
      </c>
      <c r="AJ7" s="39">
        <f t="shared" si="5"/>
        <v>-0.15959999999999999</v>
      </c>
      <c r="AK7" s="40" t="e">
        <f t="shared" si="6"/>
        <v>#VALUE!</v>
      </c>
      <c r="AL7" s="40" t="e">
        <f t="shared" si="7"/>
        <v>#VALUE!</v>
      </c>
      <c r="AM7" s="40" t="e">
        <f t="shared" si="8"/>
        <v>#VALUE!</v>
      </c>
      <c r="AN7" s="62" t="e">
        <f t="shared" si="9"/>
        <v>#VALUE!</v>
      </c>
      <c r="AO7" s="39">
        <f t="shared" si="10"/>
        <v>-2.3689396140103902</v>
      </c>
      <c r="AP7" s="40" t="e">
        <f t="shared" si="11"/>
        <v>#VALUE!</v>
      </c>
      <c r="AQ7" s="40" t="e">
        <f t="shared" si="12"/>
        <v>#VALUE!</v>
      </c>
      <c r="AR7" s="40" t="e">
        <f t="shared" si="13"/>
        <v>#VALUE!</v>
      </c>
      <c r="AS7" s="62" t="e">
        <f t="shared" si="14"/>
        <v>#VALUE!</v>
      </c>
      <c r="AT7" s="40">
        <f t="shared" si="15"/>
        <v>-0.53990065503621842</v>
      </c>
      <c r="AU7" s="40" t="e">
        <f t="shared" si="16"/>
        <v>#VALUE!</v>
      </c>
      <c r="AV7" s="40" t="e">
        <f t="shared" si="17"/>
        <v>#VALUE!</v>
      </c>
      <c r="AW7" s="40" t="e">
        <f t="shared" si="18"/>
        <v>#VALUE!</v>
      </c>
      <c r="AX7" s="67" t="e">
        <f t="shared" si="19"/>
        <v>#VALUE!</v>
      </c>
    </row>
    <row r="8" spans="2:50" ht="51">
      <c r="B8" s="225"/>
      <c r="C8" s="225"/>
      <c r="D8" s="239"/>
      <c r="E8" s="6" t="s">
        <v>60</v>
      </c>
      <c r="F8" s="7" t="s">
        <v>58</v>
      </c>
      <c r="G8" s="8" t="s">
        <v>58</v>
      </c>
      <c r="H8" s="8" t="s">
        <v>58</v>
      </c>
      <c r="I8" s="8" t="s">
        <v>58</v>
      </c>
      <c r="J8" s="20" t="s">
        <v>58</v>
      </c>
      <c r="K8" s="21" t="s">
        <v>58</v>
      </c>
      <c r="L8" s="8" t="s">
        <v>58</v>
      </c>
      <c r="M8" s="8" t="s">
        <v>58</v>
      </c>
      <c r="N8" s="8" t="s">
        <v>58</v>
      </c>
      <c r="O8" s="22" t="s">
        <v>58</v>
      </c>
      <c r="P8" s="7" t="s">
        <v>58</v>
      </c>
      <c r="Q8" s="8" t="s">
        <v>58</v>
      </c>
      <c r="R8" s="8" t="s">
        <v>58</v>
      </c>
      <c r="S8" s="8" t="s">
        <v>58</v>
      </c>
      <c r="T8" s="20" t="s">
        <v>58</v>
      </c>
      <c r="U8" s="21" t="s">
        <v>58</v>
      </c>
      <c r="V8" s="8" t="s">
        <v>58</v>
      </c>
      <c r="W8" s="8" t="s">
        <v>58</v>
      </c>
      <c r="X8" s="8" t="s">
        <v>58</v>
      </c>
      <c r="Y8" s="22" t="s">
        <v>58</v>
      </c>
      <c r="Z8" s="225"/>
      <c r="AA8" s="36" t="s">
        <v>58</v>
      </c>
      <c r="AB8" s="37" t="s">
        <v>58</v>
      </c>
      <c r="AC8" s="38" t="s">
        <v>58</v>
      </c>
      <c r="AD8" s="38" t="s">
        <v>58</v>
      </c>
      <c r="AE8" s="39" t="e">
        <f t="shared" si="0"/>
        <v>#VALUE!</v>
      </c>
      <c r="AF8" s="40" t="e">
        <f t="shared" si="1"/>
        <v>#VALUE!</v>
      </c>
      <c r="AG8" s="40" t="e">
        <f t="shared" si="2"/>
        <v>#VALUE!</v>
      </c>
      <c r="AH8" s="40" t="e">
        <f t="shared" si="3"/>
        <v>#VALUE!</v>
      </c>
      <c r="AI8" s="62" t="e">
        <f t="shared" si="4"/>
        <v>#VALUE!</v>
      </c>
      <c r="AJ8" s="39" t="e">
        <f t="shared" si="5"/>
        <v>#VALUE!</v>
      </c>
      <c r="AK8" s="40" t="e">
        <f t="shared" si="6"/>
        <v>#VALUE!</v>
      </c>
      <c r="AL8" s="40" t="e">
        <f t="shared" si="7"/>
        <v>#VALUE!</v>
      </c>
      <c r="AM8" s="40" t="e">
        <f t="shared" si="8"/>
        <v>#VALUE!</v>
      </c>
      <c r="AN8" s="62" t="e">
        <f t="shared" si="9"/>
        <v>#VALUE!</v>
      </c>
      <c r="AO8" s="39" t="e">
        <f t="shared" si="10"/>
        <v>#VALUE!</v>
      </c>
      <c r="AP8" s="40" t="e">
        <f t="shared" si="11"/>
        <v>#VALUE!</v>
      </c>
      <c r="AQ8" s="40" t="e">
        <f t="shared" si="12"/>
        <v>#VALUE!</v>
      </c>
      <c r="AR8" s="40" t="e">
        <f t="shared" si="13"/>
        <v>#VALUE!</v>
      </c>
      <c r="AS8" s="62" t="e">
        <f t="shared" si="14"/>
        <v>#VALUE!</v>
      </c>
      <c r="AT8" s="40" t="e">
        <f t="shared" si="15"/>
        <v>#VALUE!</v>
      </c>
      <c r="AU8" s="40" t="e">
        <f t="shared" si="16"/>
        <v>#VALUE!</v>
      </c>
      <c r="AV8" s="40" t="e">
        <f t="shared" si="17"/>
        <v>#VALUE!</v>
      </c>
      <c r="AW8" s="40" t="e">
        <f t="shared" si="18"/>
        <v>#VALUE!</v>
      </c>
      <c r="AX8" s="67" t="e">
        <f t="shared" si="19"/>
        <v>#VALUE!</v>
      </c>
    </row>
    <row r="9" spans="2:50" ht="51">
      <c r="B9" s="225"/>
      <c r="C9" s="225"/>
      <c r="D9" s="239"/>
      <c r="E9" s="6" t="s">
        <v>61</v>
      </c>
      <c r="F9" s="142" t="s">
        <v>58</v>
      </c>
      <c r="G9" s="8" t="s">
        <v>58</v>
      </c>
      <c r="H9" s="8" t="s">
        <v>58</v>
      </c>
      <c r="I9" s="8" t="s">
        <v>58</v>
      </c>
      <c r="J9" s="20" t="s">
        <v>58</v>
      </c>
      <c r="K9" s="143" t="s">
        <v>58</v>
      </c>
      <c r="L9" s="8" t="s">
        <v>58</v>
      </c>
      <c r="M9" s="8" t="s">
        <v>58</v>
      </c>
      <c r="N9" s="8" t="s">
        <v>58</v>
      </c>
      <c r="O9" s="22" t="s">
        <v>58</v>
      </c>
      <c r="P9" s="142" t="s">
        <v>58</v>
      </c>
      <c r="Q9" s="8" t="s">
        <v>58</v>
      </c>
      <c r="R9" s="8" t="s">
        <v>58</v>
      </c>
      <c r="S9" s="8" t="s">
        <v>58</v>
      </c>
      <c r="T9" s="20" t="s">
        <v>58</v>
      </c>
      <c r="U9" s="143" t="s">
        <v>58</v>
      </c>
      <c r="V9" s="8" t="s">
        <v>58</v>
      </c>
      <c r="W9" s="8" t="s">
        <v>58</v>
      </c>
      <c r="X9" s="8" t="s">
        <v>58</v>
      </c>
      <c r="Y9" s="22" t="s">
        <v>58</v>
      </c>
      <c r="Z9" s="225"/>
      <c r="AA9" s="146" t="s">
        <v>58</v>
      </c>
      <c r="AB9" s="147" t="s">
        <v>58</v>
      </c>
      <c r="AC9" s="148" t="s">
        <v>58</v>
      </c>
      <c r="AD9" s="148" t="s">
        <v>58</v>
      </c>
      <c r="AE9" s="151" t="e">
        <f t="shared" si="0"/>
        <v>#VALUE!</v>
      </c>
      <c r="AF9" s="152" t="e">
        <f t="shared" si="1"/>
        <v>#VALUE!</v>
      </c>
      <c r="AG9" s="152" t="e">
        <f t="shared" si="2"/>
        <v>#VALUE!</v>
      </c>
      <c r="AH9" s="152" t="e">
        <f t="shared" si="3"/>
        <v>#VALUE!</v>
      </c>
      <c r="AI9" s="153" t="e">
        <f t="shared" si="4"/>
        <v>#VALUE!</v>
      </c>
      <c r="AJ9" s="151" t="e">
        <f t="shared" si="5"/>
        <v>#VALUE!</v>
      </c>
      <c r="AK9" s="152" t="e">
        <f t="shared" si="6"/>
        <v>#VALUE!</v>
      </c>
      <c r="AL9" s="152" t="e">
        <f t="shared" si="7"/>
        <v>#VALUE!</v>
      </c>
      <c r="AM9" s="152" t="e">
        <f t="shared" si="8"/>
        <v>#VALUE!</v>
      </c>
      <c r="AN9" s="153" t="e">
        <f t="shared" si="9"/>
        <v>#VALUE!</v>
      </c>
      <c r="AO9" s="151" t="e">
        <f t="shared" si="10"/>
        <v>#VALUE!</v>
      </c>
      <c r="AP9" s="152" t="e">
        <f t="shared" si="11"/>
        <v>#VALUE!</v>
      </c>
      <c r="AQ9" s="152" t="e">
        <f t="shared" si="12"/>
        <v>#VALUE!</v>
      </c>
      <c r="AR9" s="152" t="e">
        <f t="shared" si="13"/>
        <v>#VALUE!</v>
      </c>
      <c r="AS9" s="153" t="e">
        <f t="shared" si="14"/>
        <v>#VALUE!</v>
      </c>
      <c r="AT9" s="152" t="e">
        <f t="shared" si="15"/>
        <v>#VALUE!</v>
      </c>
      <c r="AU9" s="152" t="e">
        <f t="shared" si="16"/>
        <v>#VALUE!</v>
      </c>
      <c r="AV9" s="152" t="e">
        <f t="shared" si="17"/>
        <v>#VALUE!</v>
      </c>
      <c r="AW9" s="152" t="e">
        <f t="shared" si="18"/>
        <v>#VALUE!</v>
      </c>
      <c r="AX9" s="154" t="e">
        <f t="shared" si="19"/>
        <v>#VALUE!</v>
      </c>
    </row>
    <row r="10" spans="2:50" ht="15.75">
      <c r="B10" s="225"/>
      <c r="C10" s="225"/>
      <c r="D10" s="239"/>
      <c r="E10" s="6" t="s">
        <v>62</v>
      </c>
      <c r="F10" s="142">
        <v>1.0015013241366699</v>
      </c>
      <c r="G10" s="8">
        <v>0.82270943628408799</v>
      </c>
      <c r="H10" s="8">
        <v>0.55140033401865196</v>
      </c>
      <c r="I10" s="8">
        <v>0.42826995536485202</v>
      </c>
      <c r="J10" s="20">
        <v>0.36321389726271702</v>
      </c>
      <c r="K10" s="143">
        <v>0.77553047650677698</v>
      </c>
      <c r="L10" s="8">
        <v>0.60484300970443905</v>
      </c>
      <c r="M10" s="8">
        <v>0.48051894269687201</v>
      </c>
      <c r="N10" s="8">
        <v>0.38640663189017499</v>
      </c>
      <c r="O10" s="22">
        <v>0.32101926261838198</v>
      </c>
      <c r="P10" s="142">
        <v>9.72665898378545</v>
      </c>
      <c r="Q10" s="8">
        <v>8.1158063198227506</v>
      </c>
      <c r="R10" s="8">
        <v>5.3943656012792403</v>
      </c>
      <c r="S10" s="8">
        <v>4.3278259346386196</v>
      </c>
      <c r="T10" s="20">
        <v>3.79157912123843</v>
      </c>
      <c r="U10" s="143">
        <v>3.0296079649324201</v>
      </c>
      <c r="V10" s="8">
        <v>2.3629626243428299</v>
      </c>
      <c r="W10" s="8">
        <v>1.8773431856399301</v>
      </c>
      <c r="X10" s="8">
        <v>1.50970412775868</v>
      </c>
      <c r="Y10" s="22">
        <v>1.25426136885627</v>
      </c>
      <c r="Z10" s="225"/>
      <c r="AA10" s="146">
        <v>1.00132766860373</v>
      </c>
      <c r="AB10" s="147">
        <v>0.76907790778426499</v>
      </c>
      <c r="AC10" s="148">
        <v>9.7237264900902893</v>
      </c>
      <c r="AD10" s="148">
        <v>3.0044081298040601</v>
      </c>
      <c r="AE10" s="151">
        <f t="shared" si="0"/>
        <v>1.7365553293990921E-4</v>
      </c>
      <c r="AF10" s="152">
        <f t="shared" si="1"/>
        <v>-0.17861823231964202</v>
      </c>
      <c r="AG10" s="152">
        <f t="shared" si="2"/>
        <v>-0.44992733458507805</v>
      </c>
      <c r="AH10" s="152">
        <f t="shared" si="3"/>
        <v>-0.573057713238878</v>
      </c>
      <c r="AI10" s="153">
        <f t="shared" si="4"/>
        <v>-0.63811377134101299</v>
      </c>
      <c r="AJ10" s="151">
        <f t="shared" si="5"/>
        <v>6.4525687225119865E-3</v>
      </c>
      <c r="AK10" s="152">
        <f t="shared" si="6"/>
        <v>-0.16423489807982594</v>
      </c>
      <c r="AL10" s="152">
        <f t="shared" si="7"/>
        <v>-0.28855896508739298</v>
      </c>
      <c r="AM10" s="152">
        <f t="shared" si="8"/>
        <v>-0.38267127589409</v>
      </c>
      <c r="AN10" s="153">
        <f t="shared" si="9"/>
        <v>-0.44805864516588301</v>
      </c>
      <c r="AO10" s="151">
        <f t="shared" si="10"/>
        <v>3.2483548347173041E-3</v>
      </c>
      <c r="AP10" s="152">
        <f t="shared" si="11"/>
        <v>-1.7811104820260937</v>
      </c>
      <c r="AQ10" s="152">
        <f t="shared" si="12"/>
        <v>-4.7956796625370446</v>
      </c>
      <c r="AR10" s="152">
        <f t="shared" si="13"/>
        <v>-5.9770971326805533</v>
      </c>
      <c r="AS10" s="153">
        <f t="shared" si="14"/>
        <v>-6.5711035006342788</v>
      </c>
      <c r="AT10" s="152">
        <f t="shared" si="15"/>
        <v>2.5980392142033182E-2</v>
      </c>
      <c r="AU10" s="152">
        <f t="shared" si="16"/>
        <v>-0.66131407942706666</v>
      </c>
      <c r="AV10" s="152">
        <f t="shared" si="17"/>
        <v>-1.1619754284013295</v>
      </c>
      <c r="AW10" s="152">
        <f t="shared" si="18"/>
        <v>-1.5410019911478612</v>
      </c>
      <c r="AX10" s="154">
        <f t="shared" si="19"/>
        <v>-1.8043570096359929</v>
      </c>
    </row>
    <row r="11" spans="2:50" ht="25.5">
      <c r="B11" s="225"/>
      <c r="C11" s="225"/>
      <c r="D11" s="239"/>
      <c r="E11" s="114" t="s">
        <v>63</v>
      </c>
      <c r="F11" s="142">
        <v>0.42251121076233122</v>
      </c>
      <c r="G11" s="116">
        <v>0.41695067264573993</v>
      </c>
      <c r="H11" s="116">
        <v>0.31634617067657977</v>
      </c>
      <c r="I11" s="116">
        <v>0.30932735426008939</v>
      </c>
      <c r="J11" s="117">
        <v>0.30932735426008939</v>
      </c>
      <c r="K11" s="143">
        <v>0.22689032732260728</v>
      </c>
      <c r="L11" s="116">
        <v>0.21995583140130393</v>
      </c>
      <c r="M11" s="116">
        <v>0.16884361933647085</v>
      </c>
      <c r="N11" s="116">
        <v>0.16845381216550237</v>
      </c>
      <c r="O11" s="118">
        <v>0.15392821622996067</v>
      </c>
      <c r="P11" s="142">
        <v>4.4453771037921364</v>
      </c>
      <c r="Q11" s="131">
        <v>4.3873524257921792</v>
      </c>
      <c r="R11" s="131">
        <v>3.335291646290095</v>
      </c>
      <c r="S11" s="131">
        <v>3.2617352868437699</v>
      </c>
      <c r="T11" s="132">
        <v>3.2617352868437699</v>
      </c>
      <c r="U11" s="143">
        <v>1.4349946255363455</v>
      </c>
      <c r="V11" s="131">
        <v>1.123289262639271</v>
      </c>
      <c r="W11" s="131">
        <v>0.87822110246068563</v>
      </c>
      <c r="X11" s="131">
        <v>0.68842595266914719</v>
      </c>
      <c r="Y11" s="133">
        <v>0.54438603715715184</v>
      </c>
      <c r="Z11" s="225"/>
      <c r="AA11" s="149">
        <v>0.63353766515183452</v>
      </c>
      <c r="AB11" s="150">
        <v>0.20790084090023697</v>
      </c>
      <c r="AC11" s="148">
        <v>6.6376986131023941</v>
      </c>
      <c r="AD11" s="148">
        <v>2.6618521197327438</v>
      </c>
      <c r="AE11" s="151">
        <f t="shared" si="0"/>
        <v>-0.21102645438950329</v>
      </c>
      <c r="AF11" s="152">
        <f t="shared" si="1"/>
        <v>-0.21658699250609459</v>
      </c>
      <c r="AG11" s="152">
        <f t="shared" si="2"/>
        <v>-0.31719149447525474</v>
      </c>
      <c r="AH11" s="152">
        <f t="shared" si="3"/>
        <v>-0.32421031089174512</v>
      </c>
      <c r="AI11" s="153">
        <f t="shared" si="4"/>
        <v>-0.32421031089174512</v>
      </c>
      <c r="AJ11" s="151">
        <f t="shared" si="5"/>
        <v>1.8989486422370305E-2</v>
      </c>
      <c r="AK11" s="152">
        <f t="shared" si="6"/>
        <v>1.2054990501066953E-2</v>
      </c>
      <c r="AL11" s="152">
        <f t="shared" si="7"/>
        <v>-3.905722156376612E-2</v>
      </c>
      <c r="AM11" s="152">
        <f t="shared" si="8"/>
        <v>-3.9447028734734602E-2</v>
      </c>
      <c r="AN11" s="153">
        <f t="shared" si="9"/>
        <v>-5.3972624670276304E-2</v>
      </c>
      <c r="AO11" s="151">
        <f t="shared" si="10"/>
        <v>-2.3481870913027114</v>
      </c>
      <c r="AP11" s="152">
        <f t="shared" si="11"/>
        <v>-2.4103370995372853</v>
      </c>
      <c r="AQ11" s="152">
        <f t="shared" si="12"/>
        <v>-3.537195332329035</v>
      </c>
      <c r="AR11" s="152">
        <f t="shared" si="13"/>
        <v>-3.6159812645025546</v>
      </c>
      <c r="AS11" s="153">
        <f t="shared" si="14"/>
        <v>-3.6159812645025546</v>
      </c>
      <c r="AT11" s="152">
        <f t="shared" si="15"/>
        <v>-1.2604076828187871</v>
      </c>
      <c r="AU11" s="152">
        <f t="shared" si="16"/>
        <v>-1.580637078677527</v>
      </c>
      <c r="AV11" s="152">
        <f t="shared" si="17"/>
        <v>-1.8324069813471899</v>
      </c>
      <c r="AW11" s="152">
        <f t="shared" si="18"/>
        <v>-2.0273923533978166</v>
      </c>
      <c r="AX11" s="154">
        <f t="shared" si="19"/>
        <v>-2.1753712482594389</v>
      </c>
    </row>
    <row r="12" spans="2:50" ht="25.5">
      <c r="B12" s="225"/>
      <c r="C12" s="225"/>
      <c r="D12" s="239"/>
      <c r="E12" s="114" t="s">
        <v>64</v>
      </c>
      <c r="F12" s="142">
        <v>0.63085650224215239</v>
      </c>
      <c r="G12" s="116">
        <v>0.42611037785277261</v>
      </c>
      <c r="H12" s="116">
        <v>0.42242152466367688</v>
      </c>
      <c r="I12" s="116">
        <v>0.42099402896314508</v>
      </c>
      <c r="J12" s="117">
        <v>0.20496880150243335</v>
      </c>
      <c r="K12" s="143">
        <v>0.19547836327319956</v>
      </c>
      <c r="L12" s="116">
        <v>0.14756498283814423</v>
      </c>
      <c r="M12" s="116">
        <v>0.14707064334404407</v>
      </c>
      <c r="N12" s="116">
        <v>0.14421861740644104</v>
      </c>
      <c r="O12" s="118">
        <v>0.14295604537197448</v>
      </c>
      <c r="P12" s="142">
        <v>6.6099649342259426</v>
      </c>
      <c r="Q12" s="116">
        <v>4.4829277461920221</v>
      </c>
      <c r="R12" s="116">
        <v>4.4444413255420585</v>
      </c>
      <c r="S12" s="116">
        <v>4.4295464812959757</v>
      </c>
      <c r="T12" s="117">
        <v>2.1656671637589664</v>
      </c>
      <c r="U12" s="143">
        <v>1.9941737078800092</v>
      </c>
      <c r="V12" s="116">
        <v>1.5687195904553142</v>
      </c>
      <c r="W12" s="116">
        <v>1.2303820129312193</v>
      </c>
      <c r="X12" s="116">
        <v>0.96489437064869454</v>
      </c>
      <c r="Y12" s="118">
        <v>0.75928183336966271</v>
      </c>
      <c r="Z12" s="225"/>
      <c r="AA12" s="149">
        <v>0.63353766515183452</v>
      </c>
      <c r="AB12" s="150">
        <v>0.20790084090023697</v>
      </c>
      <c r="AC12" s="148">
        <v>6.6376986131023941</v>
      </c>
      <c r="AD12" s="148">
        <v>2.6618521197327438</v>
      </c>
      <c r="AE12" s="151">
        <f t="shared" si="0"/>
        <v>-2.6811629096821221E-3</v>
      </c>
      <c r="AF12" s="152">
        <f t="shared" si="1"/>
        <v>-0.2074272872990619</v>
      </c>
      <c r="AG12" s="152">
        <f t="shared" si="2"/>
        <v>-0.21111614048815763</v>
      </c>
      <c r="AH12" s="152">
        <f t="shared" si="3"/>
        <v>-0.21254363618868943</v>
      </c>
      <c r="AI12" s="153">
        <f t="shared" si="4"/>
        <v>-0.42856886364940117</v>
      </c>
      <c r="AJ12" s="151">
        <f t="shared" si="5"/>
        <v>-1.2422477627037409E-2</v>
      </c>
      <c r="AK12" s="152">
        <f t="shared" si="6"/>
        <v>-6.033585806209274E-2</v>
      </c>
      <c r="AL12" s="152">
        <f t="shared" si="7"/>
        <v>-6.08301975561929E-2</v>
      </c>
      <c r="AM12" s="152">
        <f t="shared" si="8"/>
        <v>-6.3682223493795931E-2</v>
      </c>
      <c r="AN12" s="153">
        <f t="shared" si="9"/>
        <v>-6.4944795528262489E-2</v>
      </c>
      <c r="AO12" s="151">
        <f t="shared" si="10"/>
        <v>-2.9705436203331104E-2</v>
      </c>
      <c r="AP12" s="152">
        <f t="shared" si="11"/>
        <v>-2.307966743429879</v>
      </c>
      <c r="AQ12" s="152">
        <f t="shared" si="12"/>
        <v>-2.3491893997678703</v>
      </c>
      <c r="AR12" s="152">
        <f t="shared" si="13"/>
        <v>-2.3651432098441338</v>
      </c>
      <c r="AS12" s="153">
        <f t="shared" si="14"/>
        <v>-4.7899755928371146</v>
      </c>
      <c r="AT12" s="152">
        <f t="shared" si="15"/>
        <v>-0.68593704153281365</v>
      </c>
      <c r="AU12" s="152">
        <f t="shared" si="16"/>
        <v>-1.1230258157593598</v>
      </c>
      <c r="AV12" s="152">
        <f t="shared" si="17"/>
        <v>-1.4706157225863103</v>
      </c>
      <c r="AW12" s="152">
        <f t="shared" si="18"/>
        <v>-1.7433635075648102</v>
      </c>
      <c r="AX12" s="154">
        <f t="shared" si="19"/>
        <v>-1.954598816389419</v>
      </c>
    </row>
    <row r="13" spans="2:50" ht="38.25">
      <c r="B13" s="225"/>
      <c r="C13" s="225"/>
      <c r="D13" s="239"/>
      <c r="E13" s="114" t="s">
        <v>65</v>
      </c>
      <c r="F13" s="142" t="s">
        <v>58</v>
      </c>
      <c r="G13" s="116" t="s">
        <v>58</v>
      </c>
      <c r="H13" s="116" t="s">
        <v>58</v>
      </c>
      <c r="I13" s="116" t="s">
        <v>58</v>
      </c>
      <c r="J13" s="117" t="s">
        <v>58</v>
      </c>
      <c r="K13" s="143" t="s">
        <v>58</v>
      </c>
      <c r="L13" s="116" t="s">
        <v>58</v>
      </c>
      <c r="M13" s="116" t="s">
        <v>58</v>
      </c>
      <c r="N13" s="116" t="s">
        <v>58</v>
      </c>
      <c r="O13" s="118" t="s">
        <v>58</v>
      </c>
      <c r="P13" s="144" t="s">
        <v>58</v>
      </c>
      <c r="Q13" s="116" t="s">
        <v>58</v>
      </c>
      <c r="R13" s="116" t="s">
        <v>58</v>
      </c>
      <c r="S13" s="116" t="s">
        <v>58</v>
      </c>
      <c r="T13" s="117" t="s">
        <v>58</v>
      </c>
      <c r="U13" s="143" t="s">
        <v>58</v>
      </c>
      <c r="V13" s="116" t="s">
        <v>58</v>
      </c>
      <c r="W13" s="116" t="s">
        <v>58</v>
      </c>
      <c r="X13" s="116" t="s">
        <v>58</v>
      </c>
      <c r="Y13" s="118"/>
      <c r="Z13" s="225"/>
      <c r="AA13" s="146"/>
      <c r="AB13" s="147"/>
      <c r="AC13" s="148"/>
      <c r="AD13" s="148"/>
      <c r="AE13" s="151" t="e">
        <f t="shared" si="0"/>
        <v>#VALUE!</v>
      </c>
      <c r="AF13" s="152" t="e">
        <f t="shared" si="1"/>
        <v>#VALUE!</v>
      </c>
      <c r="AG13" s="152" t="e">
        <f t="shared" si="2"/>
        <v>#VALUE!</v>
      </c>
      <c r="AH13" s="152" t="e">
        <f t="shared" si="3"/>
        <v>#VALUE!</v>
      </c>
      <c r="AI13" s="153" t="e">
        <f t="shared" si="4"/>
        <v>#VALUE!</v>
      </c>
      <c r="AJ13" s="151" t="e">
        <f t="shared" si="5"/>
        <v>#VALUE!</v>
      </c>
      <c r="AK13" s="152" t="e">
        <f t="shared" si="6"/>
        <v>#VALUE!</v>
      </c>
      <c r="AL13" s="152" t="e">
        <f t="shared" si="7"/>
        <v>#VALUE!</v>
      </c>
      <c r="AM13" s="152" t="e">
        <f t="shared" si="8"/>
        <v>#VALUE!</v>
      </c>
      <c r="AN13" s="153" t="e">
        <f t="shared" si="9"/>
        <v>#VALUE!</v>
      </c>
      <c r="AO13" s="151" t="e">
        <f t="shared" si="10"/>
        <v>#VALUE!</v>
      </c>
      <c r="AP13" s="152" t="e">
        <f t="shared" si="11"/>
        <v>#VALUE!</v>
      </c>
      <c r="AQ13" s="152" t="e">
        <f t="shared" si="12"/>
        <v>#VALUE!</v>
      </c>
      <c r="AR13" s="152" t="e">
        <f t="shared" si="13"/>
        <v>#VALUE!</v>
      </c>
      <c r="AS13" s="153" t="e">
        <f t="shared" si="14"/>
        <v>#VALUE!</v>
      </c>
      <c r="AT13" s="152" t="e">
        <f t="shared" si="15"/>
        <v>#VALUE!</v>
      </c>
      <c r="AU13" s="152" t="e">
        <f t="shared" si="16"/>
        <v>#VALUE!</v>
      </c>
      <c r="AV13" s="152" t="e">
        <f t="shared" si="17"/>
        <v>#VALUE!</v>
      </c>
      <c r="AW13" s="152" t="e">
        <f t="shared" si="18"/>
        <v>#VALUE!</v>
      </c>
      <c r="AX13" s="154">
        <f t="shared" si="19"/>
        <v>0</v>
      </c>
    </row>
    <row r="14" spans="2:50" ht="15.75">
      <c r="B14" s="225"/>
      <c r="C14" s="225"/>
      <c r="D14" s="239"/>
      <c r="E14" s="6" t="s">
        <v>66</v>
      </c>
      <c r="F14" s="7"/>
      <c r="G14" s="8"/>
      <c r="H14" s="8"/>
      <c r="I14" s="8"/>
      <c r="J14" s="20"/>
      <c r="K14" s="143"/>
      <c r="L14" s="8"/>
      <c r="M14" s="8"/>
      <c r="N14" s="8"/>
      <c r="O14" s="22"/>
      <c r="P14" s="144"/>
      <c r="Q14" s="96"/>
      <c r="R14" s="96"/>
      <c r="S14" s="96"/>
      <c r="T14" s="97"/>
      <c r="U14" s="145"/>
      <c r="V14" s="8"/>
      <c r="W14" s="8"/>
      <c r="X14" s="8"/>
      <c r="Y14" s="22"/>
      <c r="Z14" s="225"/>
      <c r="AA14" s="146">
        <v>0.28000000000000003</v>
      </c>
      <c r="AB14" s="147">
        <v>0.24</v>
      </c>
      <c r="AC14" s="148">
        <v>3.3</v>
      </c>
      <c r="AD14" s="148">
        <v>0.88</v>
      </c>
      <c r="AE14" s="151">
        <v>0.02</v>
      </c>
      <c r="AF14" s="152">
        <v>0.02</v>
      </c>
      <c r="AG14" s="152">
        <v>0.02</v>
      </c>
      <c r="AH14" s="152"/>
      <c r="AI14" s="153"/>
      <c r="AJ14" s="151">
        <v>0.01</v>
      </c>
      <c r="AK14" s="152">
        <v>0.01</v>
      </c>
      <c r="AL14" s="152">
        <v>0.01</v>
      </c>
      <c r="AM14" s="152"/>
      <c r="AN14" s="153"/>
      <c r="AO14" s="151">
        <v>0.23</v>
      </c>
      <c r="AP14" s="152">
        <v>0.23</v>
      </c>
      <c r="AQ14" s="152">
        <v>0.23</v>
      </c>
      <c r="AR14" s="152"/>
      <c r="AS14" s="153"/>
      <c r="AT14" s="152">
        <v>0.04</v>
      </c>
      <c r="AU14" s="152">
        <v>0.04</v>
      </c>
      <c r="AV14" s="152">
        <v>0.03</v>
      </c>
      <c r="AW14" s="152"/>
      <c r="AX14" s="154"/>
    </row>
    <row r="15" spans="2:50" ht="25.5">
      <c r="B15" s="225"/>
      <c r="C15" s="225"/>
      <c r="D15" s="239"/>
      <c r="E15" s="6" t="s">
        <v>67</v>
      </c>
      <c r="F15" s="7"/>
      <c r="G15" s="8"/>
      <c r="H15" s="8"/>
      <c r="I15" s="8"/>
      <c r="J15" s="20"/>
      <c r="K15" s="143"/>
      <c r="L15" s="8"/>
      <c r="M15" s="8"/>
      <c r="N15" s="8"/>
      <c r="O15" s="22"/>
      <c r="P15" s="144"/>
      <c r="Q15" s="8"/>
      <c r="R15" s="8"/>
      <c r="S15" s="8"/>
      <c r="T15" s="20"/>
      <c r="U15" s="143"/>
      <c r="V15" s="8"/>
      <c r="W15" s="8"/>
      <c r="X15" s="8"/>
      <c r="Y15" s="22"/>
      <c r="Z15" s="225"/>
      <c r="AA15" s="146"/>
      <c r="AB15" s="147"/>
      <c r="AC15" s="148"/>
      <c r="AD15" s="148"/>
      <c r="AE15" s="151"/>
      <c r="AF15" s="152"/>
      <c r="AG15" s="152"/>
      <c r="AH15" s="152"/>
      <c r="AI15" s="153"/>
      <c r="AJ15" s="151"/>
      <c r="AK15" s="152"/>
      <c r="AL15" s="152"/>
      <c r="AM15" s="152"/>
      <c r="AN15" s="153"/>
      <c r="AO15" s="151"/>
      <c r="AP15" s="152"/>
      <c r="AQ15" s="152"/>
      <c r="AR15" s="152"/>
      <c r="AS15" s="153"/>
      <c r="AT15" s="152"/>
      <c r="AU15" s="152"/>
      <c r="AV15" s="152"/>
      <c r="AW15" s="152"/>
      <c r="AX15" s="154"/>
    </row>
    <row r="16" spans="2:50" ht="15.75">
      <c r="B16" s="225"/>
      <c r="C16" s="225"/>
      <c r="D16" s="239"/>
      <c r="E16" s="6" t="s">
        <v>68</v>
      </c>
      <c r="F16" s="7">
        <v>0.28999999999999998</v>
      </c>
      <c r="G16" s="8" t="s">
        <v>58</v>
      </c>
      <c r="H16" s="8" t="s">
        <v>58</v>
      </c>
      <c r="I16" s="8" t="s">
        <v>58</v>
      </c>
      <c r="J16" s="20" t="s">
        <v>58</v>
      </c>
      <c r="K16" s="21">
        <v>0.34</v>
      </c>
      <c r="L16" s="8" t="s">
        <v>58</v>
      </c>
      <c r="M16" s="8" t="s">
        <v>58</v>
      </c>
      <c r="N16" s="8" t="s">
        <v>58</v>
      </c>
      <c r="O16" s="22" t="s">
        <v>58</v>
      </c>
      <c r="P16" s="7">
        <v>3.32</v>
      </c>
      <c r="Q16" s="8" t="s">
        <v>58</v>
      </c>
      <c r="R16" s="8" t="s">
        <v>58</v>
      </c>
      <c r="S16" s="8" t="s">
        <v>58</v>
      </c>
      <c r="T16" s="20" t="s">
        <v>58</v>
      </c>
      <c r="U16" s="21">
        <v>1.1000000000000001</v>
      </c>
      <c r="V16" s="8" t="s">
        <v>58</v>
      </c>
      <c r="W16" s="8" t="s">
        <v>58</v>
      </c>
      <c r="X16" s="8" t="s">
        <v>58</v>
      </c>
      <c r="Y16" s="22" t="s">
        <v>58</v>
      </c>
      <c r="Z16" s="225"/>
      <c r="AA16" s="36">
        <v>0.35</v>
      </c>
      <c r="AB16" s="37">
        <v>0.42</v>
      </c>
      <c r="AC16" s="38">
        <v>3.98</v>
      </c>
      <c r="AD16" s="38">
        <v>1.27</v>
      </c>
      <c r="AE16" s="151">
        <f t="shared" ref="AE16" si="20">F16-AA16</f>
        <v>-0.06</v>
      </c>
      <c r="AF16" s="152" t="e">
        <f t="shared" ref="AF16" si="21">G16-AA16</f>
        <v>#VALUE!</v>
      </c>
      <c r="AG16" s="152" t="e">
        <f t="shared" ref="AG16" si="22">H16-AA16</f>
        <v>#VALUE!</v>
      </c>
      <c r="AH16" s="152" t="e">
        <f t="shared" ref="AH16" si="23">I16-AA16</f>
        <v>#VALUE!</v>
      </c>
      <c r="AI16" s="153" t="e">
        <f t="shared" ref="AI16" si="24">J16-AA16</f>
        <v>#VALUE!</v>
      </c>
      <c r="AJ16" s="151">
        <f t="shared" ref="AJ16" si="25">K16-AB16</f>
        <v>-7.999999999999996E-2</v>
      </c>
      <c r="AK16" s="152" t="e">
        <f t="shared" ref="AK16" si="26">L16-AB16</f>
        <v>#VALUE!</v>
      </c>
      <c r="AL16" s="152" t="e">
        <f t="shared" ref="AL16" si="27">M16-AB16</f>
        <v>#VALUE!</v>
      </c>
      <c r="AM16" s="152" t="e">
        <f t="shared" ref="AM16" si="28">N16-AB16</f>
        <v>#VALUE!</v>
      </c>
      <c r="AN16" s="153" t="e">
        <f t="shared" ref="AN16" si="29">O16-AB16</f>
        <v>#VALUE!</v>
      </c>
      <c r="AO16" s="151">
        <f t="shared" ref="AO16" si="30">(1-(1-P16/100)/(1-AC16/100))*100</f>
        <v>-0.6873568006665387</v>
      </c>
      <c r="AP16" s="152" t="e">
        <f t="shared" ref="AP16" si="31">(1-(1-Q16/100)/(1-AC16/100))*100</f>
        <v>#VALUE!</v>
      </c>
      <c r="AQ16" s="152" t="e">
        <f t="shared" ref="AQ16" si="32">(1-(1-R16/100)/(1-AC16/100))*100</f>
        <v>#VALUE!</v>
      </c>
      <c r="AR16" s="152" t="e">
        <f t="shared" ref="AR16" si="33">(1-(1-S16/100)/(1-AC16/100))*100</f>
        <v>#VALUE!</v>
      </c>
      <c r="AS16" s="153" t="e">
        <f t="shared" ref="AS16" si="34">(1-(1-T16/100)/(1-AC16/100))*100</f>
        <v>#VALUE!</v>
      </c>
      <c r="AT16" s="152">
        <f t="shared" ref="AT16" si="35">(1-(1-U16/100)/(1-AD16/100))*100</f>
        <v>-0.17218677200445676</v>
      </c>
      <c r="AU16" s="152" t="e">
        <f t="shared" ref="AU16" si="36">(1-(1-V16/100)/(1-AD16/100))*100</f>
        <v>#VALUE!</v>
      </c>
      <c r="AV16" s="152" t="e">
        <f t="shared" ref="AV16" si="37">(1-(1-W16/100)/(1-AD16/100))*100</f>
        <v>#VALUE!</v>
      </c>
      <c r="AW16" s="152" t="e">
        <f t="shared" ref="AW16" si="38">(1-(1-X16/100)/(1-AD16/100))*100</f>
        <v>#VALUE!</v>
      </c>
      <c r="AX16" s="154" t="e">
        <f t="shared" ref="AX16" si="39">(1-(1-Y16/100)/(1-AD16/100))*100</f>
        <v>#VALUE!</v>
      </c>
    </row>
    <row r="17" spans="2:50" ht="38.25">
      <c r="B17" s="225"/>
      <c r="C17" s="225"/>
      <c r="D17" s="239"/>
      <c r="E17" s="6" t="s">
        <v>69</v>
      </c>
      <c r="F17" s="7">
        <v>0.12788789659400501</v>
      </c>
      <c r="G17" s="8">
        <v>9.5347060375633702E-2</v>
      </c>
      <c r="H17" s="8">
        <v>5.0573270464934102E-2</v>
      </c>
      <c r="I17" s="8">
        <v>3.4719595384188499E-2</v>
      </c>
      <c r="J17" s="20">
        <v>2.0520393090432701E-2</v>
      </c>
      <c r="K17" s="21">
        <v>0.561256887370288</v>
      </c>
      <c r="L17" s="8">
        <v>0.44644531316858899</v>
      </c>
      <c r="M17" s="8">
        <v>0.36373297222127499</v>
      </c>
      <c r="N17" s="8">
        <v>0.279880864183156</v>
      </c>
      <c r="O17" s="22">
        <v>0.20012282038884899</v>
      </c>
      <c r="P17" s="7">
        <v>2.00741856991969</v>
      </c>
      <c r="Q17" s="8">
        <v>1.49917945593224</v>
      </c>
      <c r="R17" s="8">
        <v>0.79695624057905001</v>
      </c>
      <c r="S17" s="8">
        <v>0.54762165817457997</v>
      </c>
      <c r="T17" s="20">
        <v>0.32378092103562101</v>
      </c>
      <c r="U17" s="21">
        <v>1.69542965034739</v>
      </c>
      <c r="V17" s="8">
        <v>1.2936267039209499</v>
      </c>
      <c r="W17" s="8">
        <v>0.97331532678667199</v>
      </c>
      <c r="X17" s="8">
        <v>0.72121667008986401</v>
      </c>
      <c r="Y17" s="22">
        <v>0.52663995866844004</v>
      </c>
      <c r="Z17" s="225"/>
      <c r="AA17" s="36">
        <v>0.12788314196193101</v>
      </c>
      <c r="AB17" s="37">
        <v>0.57382333498264504</v>
      </c>
      <c r="AC17" s="38">
        <v>2.00734431415865</v>
      </c>
      <c r="AD17" s="38">
        <v>1.8260346871147599</v>
      </c>
      <c r="AE17" s="151">
        <f t="shared" si="0"/>
        <v>4.7546320739999537E-6</v>
      </c>
      <c r="AF17" s="152">
        <f t="shared" si="1"/>
        <v>-3.2536081586297311E-2</v>
      </c>
      <c r="AG17" s="152">
        <f t="shared" si="2"/>
        <v>-7.7309871496996918E-2</v>
      </c>
      <c r="AH17" s="152">
        <f t="shared" si="3"/>
        <v>-9.3163546577742506E-2</v>
      </c>
      <c r="AI17" s="153">
        <f t="shared" si="4"/>
        <v>-0.10736274887149831</v>
      </c>
      <c r="AJ17" s="151">
        <f t="shared" si="5"/>
        <v>-1.2566447612357035E-2</v>
      </c>
      <c r="AK17" s="152">
        <f t="shared" si="6"/>
        <v>-0.12737802181405605</v>
      </c>
      <c r="AL17" s="152">
        <f t="shared" si="7"/>
        <v>-0.21009036276137005</v>
      </c>
      <c r="AM17" s="152">
        <f t="shared" si="8"/>
        <v>-0.29394247079948904</v>
      </c>
      <c r="AN17" s="153">
        <f t="shared" si="9"/>
        <v>-0.37370051459379605</v>
      </c>
      <c r="AO17" s="151">
        <f t="shared" si="10"/>
        <v>7.5776863606158429E-5</v>
      </c>
      <c r="AP17" s="152">
        <f t="shared" si="11"/>
        <v>-0.51857443261418279</v>
      </c>
      <c r="AQ17" s="152">
        <f t="shared" si="12"/>
        <v>-1.235182438018656</v>
      </c>
      <c r="AR17" s="152">
        <f t="shared" si="13"/>
        <v>-1.4896245496844873</v>
      </c>
      <c r="AS17" s="153">
        <f t="shared" si="14"/>
        <v>-1.7180505838319426</v>
      </c>
      <c r="AT17" s="152">
        <f t="shared" si="15"/>
        <v>-0.13303428903084225</v>
      </c>
      <c r="AU17" s="152">
        <f t="shared" si="16"/>
        <v>-0.54231076589095206</v>
      </c>
      <c r="AV17" s="152">
        <f t="shared" si="17"/>
        <v>-0.86857993115632137</v>
      </c>
      <c r="AW17" s="152">
        <f t="shared" si="18"/>
        <v>-1.125367620125961</v>
      </c>
      <c r="AX17" s="154">
        <f t="shared" si="19"/>
        <v>-1.3235634562636767</v>
      </c>
    </row>
    <row r="18" spans="2:50" ht="25.5">
      <c r="B18" s="225"/>
      <c r="C18" s="225"/>
      <c r="D18" s="239"/>
      <c r="E18" s="6" t="s">
        <v>70</v>
      </c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5"/>
        <v>0</v>
      </c>
      <c r="AK18" s="40">
        <f t="shared" si="6"/>
        <v>0</v>
      </c>
      <c r="AL18" s="40">
        <f t="shared" si="7"/>
        <v>0</v>
      </c>
      <c r="AM18" s="40">
        <f t="shared" si="8"/>
        <v>0</v>
      </c>
      <c r="AN18" s="62">
        <f t="shared" si="9"/>
        <v>0</v>
      </c>
      <c r="AO18" s="39">
        <f t="shared" si="10"/>
        <v>0</v>
      </c>
      <c r="AP18" s="40">
        <f t="shared" si="11"/>
        <v>0</v>
      </c>
      <c r="AQ18" s="40">
        <f t="shared" si="12"/>
        <v>0</v>
      </c>
      <c r="AR18" s="40">
        <f t="shared" si="13"/>
        <v>0</v>
      </c>
      <c r="AS18" s="62">
        <f t="shared" si="14"/>
        <v>0</v>
      </c>
      <c r="AT18" s="40">
        <f t="shared" si="15"/>
        <v>0</v>
      </c>
      <c r="AU18" s="40">
        <f t="shared" si="16"/>
        <v>0</v>
      </c>
      <c r="AV18" s="40">
        <f t="shared" si="17"/>
        <v>0</v>
      </c>
      <c r="AW18" s="40">
        <f t="shared" si="18"/>
        <v>0</v>
      </c>
      <c r="AX18" s="67">
        <f t="shared" si="19"/>
        <v>0</v>
      </c>
    </row>
    <row r="19" spans="2:50" ht="25.5">
      <c r="B19" s="225"/>
      <c r="C19" s="225"/>
      <c r="D19" s="239"/>
      <c r="E19" s="6" t="s">
        <v>71</v>
      </c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5"/>
        <v>0</v>
      </c>
      <c r="AK19" s="40">
        <f t="shared" si="6"/>
        <v>0</v>
      </c>
      <c r="AL19" s="40">
        <f t="shared" si="7"/>
        <v>0</v>
      </c>
      <c r="AM19" s="40">
        <f t="shared" si="8"/>
        <v>0</v>
      </c>
      <c r="AN19" s="62">
        <f t="shared" si="9"/>
        <v>0</v>
      </c>
      <c r="AO19" s="39">
        <f t="shared" si="10"/>
        <v>0</v>
      </c>
      <c r="AP19" s="40">
        <f t="shared" si="11"/>
        <v>0</v>
      </c>
      <c r="AQ19" s="40">
        <f t="shared" si="12"/>
        <v>0</v>
      </c>
      <c r="AR19" s="40">
        <f t="shared" si="13"/>
        <v>0</v>
      </c>
      <c r="AS19" s="62">
        <f t="shared" si="14"/>
        <v>0</v>
      </c>
      <c r="AT19" s="40">
        <f t="shared" si="15"/>
        <v>0</v>
      </c>
      <c r="AU19" s="40">
        <f t="shared" si="16"/>
        <v>0</v>
      </c>
      <c r="AV19" s="40">
        <f t="shared" si="17"/>
        <v>0</v>
      </c>
      <c r="AW19" s="40">
        <f t="shared" si="18"/>
        <v>0</v>
      </c>
      <c r="AX19" s="67">
        <f t="shared" si="19"/>
        <v>0</v>
      </c>
    </row>
    <row r="20" spans="2:50" ht="25.5">
      <c r="B20" s="225"/>
      <c r="C20" s="225"/>
      <c r="D20" s="239"/>
      <c r="E20" s="106" t="s">
        <v>72</v>
      </c>
      <c r="F20" s="107"/>
      <c r="G20" s="108"/>
      <c r="H20" s="108"/>
      <c r="I20" s="108"/>
      <c r="J20" s="109"/>
      <c r="K20" s="110"/>
      <c r="L20" s="108"/>
      <c r="M20" s="108"/>
      <c r="N20" s="108"/>
      <c r="O20" s="111"/>
      <c r="P20" s="107"/>
      <c r="Q20" s="108"/>
      <c r="R20" s="108"/>
      <c r="S20" s="108"/>
      <c r="T20" s="109"/>
      <c r="U20" s="110"/>
      <c r="V20" s="108"/>
      <c r="W20" s="108"/>
      <c r="X20" s="108"/>
      <c r="Y20" s="111"/>
      <c r="Z20" s="225"/>
      <c r="AA20" s="112"/>
      <c r="AB20" s="113"/>
      <c r="AC20" s="43"/>
      <c r="AD20" s="43"/>
      <c r="AE20" s="44"/>
      <c r="AF20" s="45"/>
      <c r="AG20" s="45"/>
      <c r="AH20" s="45"/>
      <c r="AI20" s="63"/>
      <c r="AJ20" s="44"/>
      <c r="AK20" s="45"/>
      <c r="AL20" s="45"/>
      <c r="AM20" s="45"/>
      <c r="AN20" s="63"/>
      <c r="AO20" s="44"/>
      <c r="AP20" s="45"/>
      <c r="AQ20" s="45"/>
      <c r="AR20" s="45"/>
      <c r="AS20" s="63"/>
      <c r="AT20" s="45"/>
      <c r="AU20" s="45"/>
      <c r="AV20" s="45"/>
      <c r="AW20" s="45"/>
      <c r="AX20" s="68"/>
    </row>
    <row r="21" spans="2:50" ht="25.5">
      <c r="B21" s="225"/>
      <c r="C21" s="225"/>
      <c r="D21" s="239"/>
      <c r="E21" s="106" t="s">
        <v>73</v>
      </c>
      <c r="F21" s="107"/>
      <c r="G21" s="108"/>
      <c r="H21" s="108"/>
      <c r="I21" s="108"/>
      <c r="J21" s="109"/>
      <c r="K21" s="110"/>
      <c r="L21" s="108"/>
      <c r="M21" s="108"/>
      <c r="N21" s="108"/>
      <c r="O21" s="111"/>
      <c r="P21" s="107"/>
      <c r="Q21" s="108"/>
      <c r="R21" s="108"/>
      <c r="S21" s="108"/>
      <c r="T21" s="109"/>
      <c r="U21" s="110"/>
      <c r="V21" s="108"/>
      <c r="W21" s="108"/>
      <c r="X21" s="108"/>
      <c r="Y21" s="111"/>
      <c r="Z21" s="225"/>
      <c r="AA21" s="112"/>
      <c r="AB21" s="113"/>
      <c r="AC21" s="43"/>
      <c r="AD21" s="43"/>
      <c r="AE21" s="44"/>
      <c r="AF21" s="45"/>
      <c r="AG21" s="45"/>
      <c r="AH21" s="45"/>
      <c r="AI21" s="63"/>
      <c r="AJ21" s="44"/>
      <c r="AK21" s="45"/>
      <c r="AL21" s="45"/>
      <c r="AM21" s="45"/>
      <c r="AN21" s="63"/>
      <c r="AO21" s="44"/>
      <c r="AP21" s="45"/>
      <c r="AQ21" s="45"/>
      <c r="AR21" s="45"/>
      <c r="AS21" s="63"/>
      <c r="AT21" s="45"/>
      <c r="AU21" s="45"/>
      <c r="AV21" s="45"/>
      <c r="AW21" s="45"/>
      <c r="AX21" s="68"/>
    </row>
    <row r="22" spans="2:50" ht="38.25">
      <c r="B22" s="225"/>
      <c r="C22" s="225"/>
      <c r="D22" s="239"/>
      <c r="E22" s="106" t="s">
        <v>95</v>
      </c>
      <c r="F22" s="107">
        <v>0.19</v>
      </c>
      <c r="G22" s="108">
        <v>0.11</v>
      </c>
      <c r="H22" s="108">
        <v>0.05</v>
      </c>
      <c r="I22" s="108">
        <v>0.03</v>
      </c>
      <c r="J22" s="109">
        <v>0.03</v>
      </c>
      <c r="K22" s="110">
        <v>0.11</v>
      </c>
      <c r="L22" s="108">
        <v>0.08</v>
      </c>
      <c r="M22" s="108">
        <v>0.05</v>
      </c>
      <c r="N22" s="108">
        <v>0.03</v>
      </c>
      <c r="O22" s="111">
        <v>0.02</v>
      </c>
      <c r="P22" s="107">
        <v>2.21</v>
      </c>
      <c r="Q22" s="108">
        <v>0.97</v>
      </c>
      <c r="R22" s="108">
        <v>0.31</v>
      </c>
      <c r="S22" s="108">
        <v>0.08</v>
      </c>
      <c r="T22" s="109">
        <v>0.05</v>
      </c>
      <c r="U22" s="110">
        <v>0.49736799999999998</v>
      </c>
      <c r="V22" s="108">
        <v>0.34151999999999999</v>
      </c>
      <c r="W22" s="108">
        <v>0.22479499999999999</v>
      </c>
      <c r="X22" s="108">
        <v>0.14000000000000001</v>
      </c>
      <c r="Y22" s="111">
        <v>0.09</v>
      </c>
      <c r="Z22" s="225"/>
      <c r="AA22" s="112">
        <v>0.37</v>
      </c>
      <c r="AB22" s="113">
        <v>0.28999999999999998</v>
      </c>
      <c r="AC22" s="43">
        <v>3.1490809999999998</v>
      </c>
      <c r="AD22" s="43">
        <v>1.274707</v>
      </c>
      <c r="AE22" s="44"/>
      <c r="AF22" s="45"/>
      <c r="AG22" s="45"/>
      <c r="AH22" s="45"/>
      <c r="AI22" s="63"/>
      <c r="AJ22" s="44"/>
      <c r="AK22" s="45"/>
      <c r="AL22" s="45"/>
      <c r="AM22" s="45"/>
      <c r="AN22" s="63"/>
      <c r="AO22" s="44"/>
      <c r="AP22" s="45"/>
      <c r="AQ22" s="45"/>
      <c r="AR22" s="45"/>
      <c r="AS22" s="63"/>
      <c r="AT22" s="45"/>
      <c r="AU22" s="45"/>
      <c r="AV22" s="45"/>
      <c r="AW22" s="45"/>
      <c r="AX22" s="68"/>
    </row>
    <row r="23" spans="2:50" ht="16.5" thickBot="1">
      <c r="B23" s="226"/>
      <c r="C23" s="226"/>
      <c r="D23" s="240"/>
      <c r="E23" s="9"/>
      <c r="F23" s="10"/>
      <c r="G23" s="11"/>
      <c r="H23" s="11"/>
      <c r="I23" s="11"/>
      <c r="J23" s="23"/>
      <c r="K23" s="24"/>
      <c r="L23" s="11"/>
      <c r="M23" s="11"/>
      <c r="N23" s="11"/>
      <c r="O23" s="25"/>
      <c r="P23" s="10"/>
      <c r="Q23" s="11"/>
      <c r="R23" s="11"/>
      <c r="S23" s="11"/>
      <c r="T23" s="23"/>
      <c r="U23" s="24"/>
      <c r="V23" s="11"/>
      <c r="W23" s="11"/>
      <c r="X23" s="11"/>
      <c r="Y23" s="25"/>
      <c r="Z23" s="226"/>
      <c r="AA23" s="41"/>
      <c r="AB23" s="42"/>
      <c r="AC23" s="43"/>
      <c r="AD23" s="43"/>
      <c r="AE23" s="44">
        <f t="shared" si="0"/>
        <v>0</v>
      </c>
      <c r="AF23" s="45">
        <f t="shared" si="1"/>
        <v>0</v>
      </c>
      <c r="AG23" s="45">
        <f t="shared" si="2"/>
        <v>0</v>
      </c>
      <c r="AH23" s="45">
        <f t="shared" si="3"/>
        <v>0</v>
      </c>
      <c r="AI23" s="63">
        <f t="shared" si="4"/>
        <v>0</v>
      </c>
      <c r="AJ23" s="44">
        <f t="shared" si="5"/>
        <v>0</v>
      </c>
      <c r="AK23" s="45">
        <f t="shared" si="6"/>
        <v>0</v>
      </c>
      <c r="AL23" s="45">
        <f t="shared" si="7"/>
        <v>0</v>
      </c>
      <c r="AM23" s="45">
        <f t="shared" si="8"/>
        <v>0</v>
      </c>
      <c r="AN23" s="63">
        <f t="shared" si="9"/>
        <v>0</v>
      </c>
      <c r="AO23" s="44">
        <f t="shared" si="10"/>
        <v>0</v>
      </c>
      <c r="AP23" s="45">
        <f t="shared" si="11"/>
        <v>0</v>
      </c>
      <c r="AQ23" s="45">
        <f t="shared" si="12"/>
        <v>0</v>
      </c>
      <c r="AR23" s="45">
        <f t="shared" si="13"/>
        <v>0</v>
      </c>
      <c r="AS23" s="63">
        <f t="shared" si="14"/>
        <v>0</v>
      </c>
      <c r="AT23" s="45">
        <f t="shared" si="15"/>
        <v>0</v>
      </c>
      <c r="AU23" s="45">
        <f t="shared" si="16"/>
        <v>0</v>
      </c>
      <c r="AV23" s="45">
        <f t="shared" si="17"/>
        <v>0</v>
      </c>
      <c r="AW23" s="45">
        <f t="shared" si="18"/>
        <v>0</v>
      </c>
      <c r="AX23" s="68">
        <f t="shared" si="19"/>
        <v>0</v>
      </c>
    </row>
    <row r="24" spans="2:50" ht="38.25">
      <c r="B24" s="224">
        <v>2</v>
      </c>
      <c r="C24" s="224" t="s">
        <v>32</v>
      </c>
      <c r="D24" s="238" t="s">
        <v>31</v>
      </c>
      <c r="E24" s="3" t="str">
        <f t="shared" ref="E24:E39" si="40">E5</f>
        <v>CMCC with SBFD antenna Option 2</v>
      </c>
      <c r="F24" s="4">
        <v>10.5242060200151</v>
      </c>
      <c r="G24" s="5">
        <v>8.7436983945201803</v>
      </c>
      <c r="H24" s="5">
        <v>7.0703292028289004</v>
      </c>
      <c r="I24" s="5">
        <v>5.5424036030507304</v>
      </c>
      <c r="J24" s="17">
        <v>4.19911038081014</v>
      </c>
      <c r="K24" s="18">
        <v>0.37880576659353699</v>
      </c>
      <c r="L24" s="5">
        <v>0.24282680218209901</v>
      </c>
      <c r="M24" s="5">
        <v>0.15478619868789101</v>
      </c>
      <c r="N24" s="5">
        <v>9.8303747021603299E-2</v>
      </c>
      <c r="O24" s="19">
        <v>6.2284016073874703E-2</v>
      </c>
      <c r="P24" s="4">
        <v>67.689722086336403</v>
      </c>
      <c r="Q24" s="5">
        <v>58.229796972708002</v>
      </c>
      <c r="R24" s="5">
        <v>47.836519605147103</v>
      </c>
      <c r="S24" s="5">
        <v>37.950503792775599</v>
      </c>
      <c r="T24" s="17">
        <v>29.271773978025301</v>
      </c>
      <c r="U24" s="18">
        <v>12.8146139608226</v>
      </c>
      <c r="V24" s="5">
        <v>10.3781456578971</v>
      </c>
      <c r="W24" s="5">
        <v>8.3102878118209205</v>
      </c>
      <c r="X24" s="5">
        <v>6.6282659664035997</v>
      </c>
      <c r="Y24" s="17">
        <v>5.2204658623652298</v>
      </c>
      <c r="Z24" s="225" t="s">
        <v>32</v>
      </c>
      <c r="AA24" s="46">
        <v>0.134621414857969</v>
      </c>
      <c r="AB24" s="47">
        <v>3.4309668070520199E-4</v>
      </c>
      <c r="AC24" s="33">
        <v>1.9969950391449001</v>
      </c>
      <c r="AD24" s="33">
        <v>0.52181538778218395</v>
      </c>
      <c r="AE24" s="34">
        <f t="shared" si="0"/>
        <v>10.389584605157131</v>
      </c>
      <c r="AF24" s="35">
        <f t="shared" si="1"/>
        <v>8.6090769796622109</v>
      </c>
      <c r="AG24" s="35">
        <f t="shared" si="2"/>
        <v>6.935707787970931</v>
      </c>
      <c r="AH24" s="35">
        <f t="shared" si="3"/>
        <v>5.407782188192761</v>
      </c>
      <c r="AI24" s="61">
        <f t="shared" si="4"/>
        <v>4.0644889659521706</v>
      </c>
      <c r="AJ24" s="34">
        <f t="shared" si="5"/>
        <v>0.37846266991283178</v>
      </c>
      <c r="AK24" s="35">
        <f t="shared" si="6"/>
        <v>0.24248370550139381</v>
      </c>
      <c r="AL24" s="35">
        <f t="shared" si="7"/>
        <v>0.15444310200718581</v>
      </c>
      <c r="AM24" s="35">
        <f t="shared" si="8"/>
        <v>9.7960650340898098E-2</v>
      </c>
      <c r="AN24" s="61">
        <f t="shared" si="9"/>
        <v>6.1940919393169501E-2</v>
      </c>
      <c r="AO24" s="34">
        <f t="shared" si="10"/>
        <v>67.031339573139476</v>
      </c>
      <c r="AP24" s="35">
        <f t="shared" si="11"/>
        <v>57.378650742417456</v>
      </c>
      <c r="AQ24" s="35">
        <f t="shared" si="12"/>
        <v>46.77359085500661</v>
      </c>
      <c r="AR24" s="35">
        <f t="shared" si="13"/>
        <v>36.686128928384854</v>
      </c>
      <c r="AS24" s="61">
        <f t="shared" si="14"/>
        <v>27.830553715954565</v>
      </c>
      <c r="AT24" s="35">
        <f t="shared" si="15"/>
        <v>12.357280765586687</v>
      </c>
      <c r="AU24" s="35">
        <f t="shared" si="16"/>
        <v>9.9080319052227352</v>
      </c>
      <c r="AV24" s="35">
        <f t="shared" si="17"/>
        <v>7.8293270573839617</v>
      </c>
      <c r="AW24" s="35">
        <f t="shared" si="18"/>
        <v>6.138482122915045</v>
      </c>
      <c r="AX24" s="66">
        <f t="shared" si="19"/>
        <v>4.7232973670550464</v>
      </c>
    </row>
    <row r="25" spans="2:50" ht="25.5">
      <c r="B25" s="225"/>
      <c r="C25" s="225"/>
      <c r="D25" s="239"/>
      <c r="E25" s="6" t="str">
        <f t="shared" si="40"/>
        <v>Samsung
SBFD Ant 2</v>
      </c>
      <c r="F25" s="7">
        <v>2.3561999999999999</v>
      </c>
      <c r="G25" s="8">
        <v>2.0438999999999998</v>
      </c>
      <c r="H25" s="8">
        <v>1.7894000000000001</v>
      </c>
      <c r="I25" s="8">
        <v>1.6207</v>
      </c>
      <c r="J25" s="20">
        <v>1.4957</v>
      </c>
      <c r="K25" s="21">
        <v>0.95240000000000002</v>
      </c>
      <c r="L25" s="8">
        <v>0.74129999999999996</v>
      </c>
      <c r="M25" s="8">
        <v>0.57589999999999997</v>
      </c>
      <c r="N25" s="8">
        <v>0.44469999999999998</v>
      </c>
      <c r="O25" s="22">
        <v>0.34849999999999998</v>
      </c>
      <c r="P25" s="7">
        <v>38.293100000000003</v>
      </c>
      <c r="Q25" s="8">
        <v>34.119199999999999</v>
      </c>
      <c r="R25" s="8">
        <v>30.5307</v>
      </c>
      <c r="S25" s="8">
        <v>28.056100000000001</v>
      </c>
      <c r="T25" s="20">
        <v>26.171700000000001</v>
      </c>
      <c r="U25" s="21">
        <v>7.4951999999999996</v>
      </c>
      <c r="V25" s="8">
        <v>6.0210999999999997</v>
      </c>
      <c r="W25" s="8">
        <v>4.8669000000000002</v>
      </c>
      <c r="X25" s="8">
        <v>3.9872000000000001</v>
      </c>
      <c r="Y25" s="20">
        <v>3.3353999999999999</v>
      </c>
      <c r="Z25" s="225"/>
      <c r="AA25" s="36">
        <v>0.12720000000000001</v>
      </c>
      <c r="AB25" s="37">
        <v>0.10979999999999999</v>
      </c>
      <c r="AC25" s="38">
        <v>2.4994000000000001</v>
      </c>
      <c r="AD25" s="38">
        <v>0.82350000000000001</v>
      </c>
      <c r="AE25" s="39">
        <f t="shared" si="0"/>
        <v>2.2289999999999996</v>
      </c>
      <c r="AF25" s="40">
        <f t="shared" si="1"/>
        <v>1.9166999999999998</v>
      </c>
      <c r="AG25" s="40">
        <f t="shared" si="2"/>
        <v>1.6622000000000001</v>
      </c>
      <c r="AH25" s="40">
        <f t="shared" si="3"/>
        <v>1.4935</v>
      </c>
      <c r="AI25" s="62">
        <f t="shared" si="4"/>
        <v>1.3685</v>
      </c>
      <c r="AJ25" s="39">
        <f t="shared" si="5"/>
        <v>0.84260000000000002</v>
      </c>
      <c r="AK25" s="40">
        <f t="shared" si="6"/>
        <v>0.63149999999999995</v>
      </c>
      <c r="AL25" s="40">
        <f t="shared" si="7"/>
        <v>0.46609999999999996</v>
      </c>
      <c r="AM25" s="40">
        <f t="shared" si="8"/>
        <v>0.33489999999999998</v>
      </c>
      <c r="AN25" s="62">
        <f t="shared" si="9"/>
        <v>0.23869999999999997</v>
      </c>
      <c r="AO25" s="39">
        <f t="shared" si="10"/>
        <v>36.711261264033254</v>
      </c>
      <c r="AP25" s="40">
        <f t="shared" si="11"/>
        <v>32.430364531090063</v>
      </c>
      <c r="AQ25" s="40">
        <f t="shared" si="12"/>
        <v>28.74987435974753</v>
      </c>
      <c r="AR25" s="40">
        <f t="shared" si="13"/>
        <v>26.211838696377264</v>
      </c>
      <c r="AS25" s="62">
        <f t="shared" si="14"/>
        <v>24.279132641235023</v>
      </c>
      <c r="AT25" s="40">
        <f t="shared" si="15"/>
        <v>6.7270976491406786</v>
      </c>
      <c r="AU25" s="40">
        <f t="shared" si="16"/>
        <v>5.2407576391584776</v>
      </c>
      <c r="AV25" s="40">
        <f t="shared" si="17"/>
        <v>4.0769738799009803</v>
      </c>
      <c r="AW25" s="40">
        <f t="shared" si="18"/>
        <v>3.1899693979924759</v>
      </c>
      <c r="AX25" s="67">
        <f t="shared" si="19"/>
        <v>2.5327572560031819</v>
      </c>
    </row>
    <row r="26" spans="2:50" ht="21" customHeight="1">
      <c r="B26" s="225"/>
      <c r="C26" s="225"/>
      <c r="D26" s="239"/>
      <c r="E26" s="6" t="str">
        <f t="shared" si="40"/>
        <v>Samsung
SBFD Ant 1</v>
      </c>
      <c r="F26" s="7">
        <v>1.7636000000000001</v>
      </c>
      <c r="G26" s="8">
        <v>1.452</v>
      </c>
      <c r="H26" s="8">
        <v>1.2230000000000001</v>
      </c>
      <c r="I26" s="8">
        <v>1.0765</v>
      </c>
      <c r="J26" s="20">
        <v>0.97330000000000005</v>
      </c>
      <c r="K26" s="21">
        <v>0.79359999999999997</v>
      </c>
      <c r="L26" s="8">
        <v>0.61319999999999997</v>
      </c>
      <c r="M26" s="8">
        <v>0.47170000000000001</v>
      </c>
      <c r="N26" s="8">
        <v>0.3624</v>
      </c>
      <c r="O26" s="22">
        <v>0.2787</v>
      </c>
      <c r="P26" s="7">
        <v>30.058</v>
      </c>
      <c r="Q26" s="8">
        <v>25.4147</v>
      </c>
      <c r="R26" s="8">
        <v>21.828700000000001</v>
      </c>
      <c r="S26" s="8">
        <v>19.455500000000001</v>
      </c>
      <c r="T26" s="20">
        <v>17.745899999999999</v>
      </c>
      <c r="U26" s="21">
        <v>6.0885999999999996</v>
      </c>
      <c r="V26" s="8">
        <v>4.8131000000000004</v>
      </c>
      <c r="W26" s="8">
        <v>3.8243999999999998</v>
      </c>
      <c r="X26" s="8">
        <v>3.0754000000000001</v>
      </c>
      <c r="Y26" s="20">
        <v>2.5259</v>
      </c>
      <c r="Z26" s="225"/>
      <c r="AA26" s="36">
        <v>0.12720000000000001</v>
      </c>
      <c r="AB26" s="37">
        <v>0.10979999999999999</v>
      </c>
      <c r="AC26" s="38">
        <v>2.4994000000000001</v>
      </c>
      <c r="AD26" s="38">
        <v>0.82350000000000001</v>
      </c>
      <c r="AE26" s="39">
        <f t="shared" si="0"/>
        <v>1.6364000000000001</v>
      </c>
      <c r="AF26" s="40">
        <f t="shared" si="1"/>
        <v>1.3248</v>
      </c>
      <c r="AG26" s="40">
        <f t="shared" si="2"/>
        <v>1.0958000000000001</v>
      </c>
      <c r="AH26" s="40">
        <f t="shared" si="3"/>
        <v>0.94930000000000003</v>
      </c>
      <c r="AI26" s="62">
        <f t="shared" si="4"/>
        <v>0.84610000000000007</v>
      </c>
      <c r="AJ26" s="39">
        <f t="shared" si="5"/>
        <v>0.68379999999999996</v>
      </c>
      <c r="AK26" s="40">
        <f t="shared" si="6"/>
        <v>0.50339999999999996</v>
      </c>
      <c r="AL26" s="40">
        <f t="shared" si="7"/>
        <v>0.3619</v>
      </c>
      <c r="AM26" s="40">
        <f t="shared" si="8"/>
        <v>0.25259999999999999</v>
      </c>
      <c r="AN26" s="62">
        <f t="shared" si="9"/>
        <v>0.16889999999999999</v>
      </c>
      <c r="AO26" s="39">
        <f t="shared" si="10"/>
        <v>28.26505683041951</v>
      </c>
      <c r="AP26" s="40">
        <f t="shared" si="11"/>
        <v>23.502727162704641</v>
      </c>
      <c r="AQ26" s="40">
        <f t="shared" si="12"/>
        <v>19.824801078147214</v>
      </c>
      <c r="AR26" s="40">
        <f t="shared" si="13"/>
        <v>17.390764774780877</v>
      </c>
      <c r="AS26" s="62">
        <f t="shared" si="14"/>
        <v>15.637339667653338</v>
      </c>
      <c r="AT26" s="40">
        <f t="shared" si="15"/>
        <v>5.3088181171951021</v>
      </c>
      <c r="AU26" s="40">
        <f t="shared" si="16"/>
        <v>4.0227271581473438</v>
      </c>
      <c r="AV26" s="40">
        <f t="shared" si="17"/>
        <v>3.0258176080018906</v>
      </c>
      <c r="AW26" s="40">
        <f t="shared" si="18"/>
        <v>2.2705983776398653</v>
      </c>
      <c r="AX26" s="67">
        <f t="shared" si="19"/>
        <v>1.7165356712527724</v>
      </c>
    </row>
    <row r="27" spans="2:50" ht="51">
      <c r="B27" s="225"/>
      <c r="C27" s="225"/>
      <c r="D27" s="239"/>
      <c r="E27" s="6" t="str">
        <f t="shared" si="40"/>
        <v>Samsung
SBFD Ant 2
with improved NF</v>
      </c>
      <c r="F27" s="7" t="s">
        <v>58</v>
      </c>
      <c r="G27" s="8" t="s">
        <v>58</v>
      </c>
      <c r="H27" s="8" t="s">
        <v>58</v>
      </c>
      <c r="I27" s="8" t="s">
        <v>58</v>
      </c>
      <c r="J27" s="20" t="s">
        <v>58</v>
      </c>
      <c r="K27" s="143" t="s">
        <v>58</v>
      </c>
      <c r="L27" s="8" t="s">
        <v>58</v>
      </c>
      <c r="M27" s="8" t="s">
        <v>58</v>
      </c>
      <c r="N27" s="8" t="s">
        <v>58</v>
      </c>
      <c r="O27" s="22" t="s">
        <v>58</v>
      </c>
      <c r="P27" s="7" t="s">
        <v>58</v>
      </c>
      <c r="Q27" s="8" t="s">
        <v>58</v>
      </c>
      <c r="R27" s="8" t="s">
        <v>58</v>
      </c>
      <c r="S27" s="8" t="s">
        <v>58</v>
      </c>
      <c r="T27" s="20" t="s">
        <v>58</v>
      </c>
      <c r="U27" s="21" t="s">
        <v>58</v>
      </c>
      <c r="V27" s="8" t="s">
        <v>58</v>
      </c>
      <c r="W27" s="8" t="s">
        <v>58</v>
      </c>
      <c r="X27" s="8" t="s">
        <v>58</v>
      </c>
      <c r="Y27" s="20" t="s">
        <v>58</v>
      </c>
      <c r="Z27" s="225"/>
      <c r="AA27" s="36" t="s">
        <v>58</v>
      </c>
      <c r="AB27" s="37" t="s">
        <v>58</v>
      </c>
      <c r="AC27" s="38" t="s">
        <v>58</v>
      </c>
      <c r="AD27" s="38" t="s">
        <v>58</v>
      </c>
      <c r="AE27" s="39" t="e">
        <f t="shared" si="0"/>
        <v>#VALUE!</v>
      </c>
      <c r="AF27" s="40" t="e">
        <f t="shared" si="1"/>
        <v>#VALUE!</v>
      </c>
      <c r="AG27" s="40" t="e">
        <f t="shared" si="2"/>
        <v>#VALUE!</v>
      </c>
      <c r="AH27" s="40" t="e">
        <f t="shared" si="3"/>
        <v>#VALUE!</v>
      </c>
      <c r="AI27" s="62" t="e">
        <f t="shared" si="4"/>
        <v>#VALUE!</v>
      </c>
      <c r="AJ27" s="39" t="e">
        <f t="shared" si="5"/>
        <v>#VALUE!</v>
      </c>
      <c r="AK27" s="40" t="e">
        <f t="shared" si="6"/>
        <v>#VALUE!</v>
      </c>
      <c r="AL27" s="40" t="e">
        <f t="shared" si="7"/>
        <v>#VALUE!</v>
      </c>
      <c r="AM27" s="40" t="e">
        <f t="shared" si="8"/>
        <v>#VALUE!</v>
      </c>
      <c r="AN27" s="62" t="e">
        <f t="shared" si="9"/>
        <v>#VALUE!</v>
      </c>
      <c r="AO27" s="39" t="e">
        <f t="shared" si="10"/>
        <v>#VALUE!</v>
      </c>
      <c r="AP27" s="40" t="e">
        <f t="shared" si="11"/>
        <v>#VALUE!</v>
      </c>
      <c r="AQ27" s="40" t="e">
        <f t="shared" si="12"/>
        <v>#VALUE!</v>
      </c>
      <c r="AR27" s="40" t="e">
        <f t="shared" si="13"/>
        <v>#VALUE!</v>
      </c>
      <c r="AS27" s="62" t="e">
        <f t="shared" si="14"/>
        <v>#VALUE!</v>
      </c>
      <c r="AT27" s="40" t="e">
        <f t="shared" si="15"/>
        <v>#VALUE!</v>
      </c>
      <c r="AU27" s="40" t="e">
        <f t="shared" si="16"/>
        <v>#VALUE!</v>
      </c>
      <c r="AV27" s="40" t="e">
        <f t="shared" si="17"/>
        <v>#VALUE!</v>
      </c>
      <c r="AW27" s="40" t="e">
        <f t="shared" si="18"/>
        <v>#VALUE!</v>
      </c>
      <c r="AX27" s="67" t="e">
        <f t="shared" si="19"/>
        <v>#VALUE!</v>
      </c>
    </row>
    <row r="28" spans="2:50" ht="51">
      <c r="B28" s="225"/>
      <c r="C28" s="225"/>
      <c r="D28" s="239"/>
      <c r="E28" s="6" t="str">
        <f t="shared" si="40"/>
        <v>Samsung
SBFD Ant 1 with improved NF</v>
      </c>
      <c r="F28" s="142" t="s">
        <v>58</v>
      </c>
      <c r="G28" s="8" t="s">
        <v>58</v>
      </c>
      <c r="H28" s="8" t="s">
        <v>58</v>
      </c>
      <c r="I28" s="8" t="s">
        <v>58</v>
      </c>
      <c r="J28" s="20" t="s">
        <v>58</v>
      </c>
      <c r="K28" s="143" t="s">
        <v>58</v>
      </c>
      <c r="L28" s="8" t="s">
        <v>58</v>
      </c>
      <c r="M28" s="8" t="s">
        <v>58</v>
      </c>
      <c r="N28" s="8" t="s">
        <v>58</v>
      </c>
      <c r="O28" s="22" t="s">
        <v>58</v>
      </c>
      <c r="P28" s="142" t="s">
        <v>58</v>
      </c>
      <c r="Q28" s="8" t="s">
        <v>58</v>
      </c>
      <c r="R28" s="8" t="s">
        <v>58</v>
      </c>
      <c r="S28" s="8" t="s">
        <v>58</v>
      </c>
      <c r="T28" s="20" t="s">
        <v>58</v>
      </c>
      <c r="U28" s="143" t="s">
        <v>58</v>
      </c>
      <c r="V28" s="8" t="s">
        <v>58</v>
      </c>
      <c r="W28" s="8" t="s">
        <v>58</v>
      </c>
      <c r="X28" s="8" t="s">
        <v>58</v>
      </c>
      <c r="Y28" s="20" t="s">
        <v>58</v>
      </c>
      <c r="Z28" s="225"/>
      <c r="AA28" s="146" t="s">
        <v>58</v>
      </c>
      <c r="AB28" s="147" t="s">
        <v>58</v>
      </c>
      <c r="AC28" s="148" t="s">
        <v>58</v>
      </c>
      <c r="AD28" s="148" t="s">
        <v>58</v>
      </c>
      <c r="AE28" s="151" t="e">
        <f t="shared" si="0"/>
        <v>#VALUE!</v>
      </c>
      <c r="AF28" s="152" t="e">
        <f t="shared" si="1"/>
        <v>#VALUE!</v>
      </c>
      <c r="AG28" s="152" t="e">
        <f t="shared" si="2"/>
        <v>#VALUE!</v>
      </c>
      <c r="AH28" s="152" t="e">
        <f t="shared" si="3"/>
        <v>#VALUE!</v>
      </c>
      <c r="AI28" s="153" t="e">
        <f t="shared" si="4"/>
        <v>#VALUE!</v>
      </c>
      <c r="AJ28" s="151" t="e">
        <f t="shared" si="5"/>
        <v>#VALUE!</v>
      </c>
      <c r="AK28" s="152" t="e">
        <f t="shared" si="6"/>
        <v>#VALUE!</v>
      </c>
      <c r="AL28" s="152" t="e">
        <f t="shared" si="7"/>
        <v>#VALUE!</v>
      </c>
      <c r="AM28" s="152" t="e">
        <f t="shared" si="8"/>
        <v>#VALUE!</v>
      </c>
      <c r="AN28" s="153" t="e">
        <f t="shared" si="9"/>
        <v>#VALUE!</v>
      </c>
      <c r="AO28" s="151" t="e">
        <f t="shared" si="10"/>
        <v>#VALUE!</v>
      </c>
      <c r="AP28" s="152" t="e">
        <f t="shared" si="11"/>
        <v>#VALUE!</v>
      </c>
      <c r="AQ28" s="152" t="e">
        <f t="shared" si="12"/>
        <v>#VALUE!</v>
      </c>
      <c r="AR28" s="152" t="e">
        <f t="shared" si="13"/>
        <v>#VALUE!</v>
      </c>
      <c r="AS28" s="153" t="e">
        <f t="shared" si="14"/>
        <v>#VALUE!</v>
      </c>
      <c r="AT28" s="152" t="e">
        <f t="shared" si="15"/>
        <v>#VALUE!</v>
      </c>
      <c r="AU28" s="152" t="e">
        <f t="shared" si="16"/>
        <v>#VALUE!</v>
      </c>
      <c r="AV28" s="152" t="e">
        <f t="shared" si="17"/>
        <v>#VALUE!</v>
      </c>
      <c r="AW28" s="152" t="e">
        <f t="shared" si="18"/>
        <v>#VALUE!</v>
      </c>
      <c r="AX28" s="154" t="e">
        <f t="shared" si="19"/>
        <v>#VALUE!</v>
      </c>
    </row>
    <row r="29" spans="2:50" ht="15.75">
      <c r="B29" s="225"/>
      <c r="C29" s="225"/>
      <c r="D29" s="239"/>
      <c r="E29" s="6" t="str">
        <f t="shared" si="40"/>
        <v>ZTE</v>
      </c>
      <c r="F29" s="142"/>
      <c r="G29" s="8"/>
      <c r="H29" s="8"/>
      <c r="I29" s="8"/>
      <c r="J29" s="20"/>
      <c r="K29" s="143"/>
      <c r="L29" s="8"/>
      <c r="M29" s="8"/>
      <c r="N29" s="8"/>
      <c r="O29" s="22"/>
      <c r="P29" s="142"/>
      <c r="Q29" s="8"/>
      <c r="R29" s="8"/>
      <c r="S29" s="8"/>
      <c r="T29" s="20"/>
      <c r="U29" s="143"/>
      <c r="V29" s="8"/>
      <c r="W29" s="8"/>
      <c r="X29" s="8"/>
      <c r="Y29" s="20"/>
      <c r="Z29" s="225"/>
      <c r="AA29" s="146"/>
      <c r="AB29" s="147"/>
      <c r="AC29" s="148"/>
      <c r="AD29" s="148"/>
      <c r="AE29" s="151">
        <f t="shared" si="0"/>
        <v>0</v>
      </c>
      <c r="AF29" s="152">
        <f t="shared" si="1"/>
        <v>0</v>
      </c>
      <c r="AG29" s="152">
        <f t="shared" si="2"/>
        <v>0</v>
      </c>
      <c r="AH29" s="152">
        <f t="shared" si="3"/>
        <v>0</v>
      </c>
      <c r="AI29" s="153">
        <f t="shared" si="4"/>
        <v>0</v>
      </c>
      <c r="AJ29" s="151">
        <f t="shared" si="5"/>
        <v>0</v>
      </c>
      <c r="AK29" s="152">
        <f t="shared" si="6"/>
        <v>0</v>
      </c>
      <c r="AL29" s="152">
        <f t="shared" si="7"/>
        <v>0</v>
      </c>
      <c r="AM29" s="152">
        <f t="shared" si="8"/>
        <v>0</v>
      </c>
      <c r="AN29" s="153">
        <f t="shared" si="9"/>
        <v>0</v>
      </c>
      <c r="AO29" s="151">
        <f t="shared" si="10"/>
        <v>0</v>
      </c>
      <c r="AP29" s="152">
        <f t="shared" si="11"/>
        <v>0</v>
      </c>
      <c r="AQ29" s="152">
        <f t="shared" si="12"/>
        <v>0</v>
      </c>
      <c r="AR29" s="152">
        <f t="shared" si="13"/>
        <v>0</v>
      </c>
      <c r="AS29" s="153">
        <f t="shared" si="14"/>
        <v>0</v>
      </c>
      <c r="AT29" s="152">
        <f t="shared" si="15"/>
        <v>0</v>
      </c>
      <c r="AU29" s="152">
        <f t="shared" si="16"/>
        <v>0</v>
      </c>
      <c r="AV29" s="152">
        <f t="shared" si="17"/>
        <v>0</v>
      </c>
      <c r="AW29" s="152">
        <f t="shared" si="18"/>
        <v>0</v>
      </c>
      <c r="AX29" s="154">
        <f t="shared" si="19"/>
        <v>0</v>
      </c>
    </row>
    <row r="30" spans="2:50" ht="25.5">
      <c r="B30" s="225"/>
      <c r="C30" s="225"/>
      <c r="D30" s="239"/>
      <c r="E30" s="114" t="str">
        <f t="shared" si="40"/>
        <v>Nokia
SBFD Ant 1</v>
      </c>
      <c r="F30" s="142" t="s">
        <v>58</v>
      </c>
      <c r="G30" s="116" t="s">
        <v>58</v>
      </c>
      <c r="H30" s="116" t="s">
        <v>58</v>
      </c>
      <c r="I30" s="116" t="s">
        <v>58</v>
      </c>
      <c r="J30" s="117" t="s">
        <v>58</v>
      </c>
      <c r="K30" s="143" t="s">
        <v>58</v>
      </c>
      <c r="L30" s="116" t="s">
        <v>58</v>
      </c>
      <c r="M30" s="116" t="s">
        <v>58</v>
      </c>
      <c r="N30" s="116" t="s">
        <v>58</v>
      </c>
      <c r="O30" s="118" t="s">
        <v>58</v>
      </c>
      <c r="P30" s="142" t="s">
        <v>58</v>
      </c>
      <c r="Q30" s="116" t="s">
        <v>58</v>
      </c>
      <c r="R30" s="116" t="s">
        <v>58</v>
      </c>
      <c r="S30" s="116" t="s">
        <v>58</v>
      </c>
      <c r="T30" s="117" t="s">
        <v>58</v>
      </c>
      <c r="U30" s="143" t="s">
        <v>58</v>
      </c>
      <c r="V30" s="116" t="s">
        <v>58</v>
      </c>
      <c r="W30" s="116" t="s">
        <v>58</v>
      </c>
      <c r="X30" s="116" t="s">
        <v>58</v>
      </c>
      <c r="Y30" s="117"/>
      <c r="Z30" s="225"/>
      <c r="AA30" s="146"/>
      <c r="AB30" s="147"/>
      <c r="AC30" s="148"/>
      <c r="AD30" s="148"/>
      <c r="AE30" s="151" t="e">
        <f t="shared" si="0"/>
        <v>#VALUE!</v>
      </c>
      <c r="AF30" s="152" t="e">
        <f t="shared" si="1"/>
        <v>#VALUE!</v>
      </c>
      <c r="AG30" s="152" t="e">
        <f t="shared" si="2"/>
        <v>#VALUE!</v>
      </c>
      <c r="AH30" s="152" t="e">
        <f t="shared" si="3"/>
        <v>#VALUE!</v>
      </c>
      <c r="AI30" s="153" t="e">
        <f t="shared" si="4"/>
        <v>#VALUE!</v>
      </c>
      <c r="AJ30" s="151" t="e">
        <f t="shared" si="5"/>
        <v>#VALUE!</v>
      </c>
      <c r="AK30" s="152" t="e">
        <f t="shared" si="6"/>
        <v>#VALUE!</v>
      </c>
      <c r="AL30" s="152" t="e">
        <f t="shared" si="7"/>
        <v>#VALUE!</v>
      </c>
      <c r="AM30" s="152" t="e">
        <f t="shared" si="8"/>
        <v>#VALUE!</v>
      </c>
      <c r="AN30" s="153" t="e">
        <f t="shared" si="9"/>
        <v>#VALUE!</v>
      </c>
      <c r="AO30" s="151" t="e">
        <f t="shared" si="10"/>
        <v>#VALUE!</v>
      </c>
      <c r="AP30" s="152" t="e">
        <f t="shared" si="11"/>
        <v>#VALUE!</v>
      </c>
      <c r="AQ30" s="152" t="e">
        <f t="shared" si="12"/>
        <v>#VALUE!</v>
      </c>
      <c r="AR30" s="152" t="e">
        <f t="shared" si="13"/>
        <v>#VALUE!</v>
      </c>
      <c r="AS30" s="153" t="e">
        <f t="shared" si="14"/>
        <v>#VALUE!</v>
      </c>
      <c r="AT30" s="152" t="e">
        <f t="shared" si="15"/>
        <v>#VALUE!</v>
      </c>
      <c r="AU30" s="152" t="e">
        <f t="shared" si="16"/>
        <v>#VALUE!</v>
      </c>
      <c r="AV30" s="152" t="e">
        <f t="shared" si="17"/>
        <v>#VALUE!</v>
      </c>
      <c r="AW30" s="152" t="e">
        <f t="shared" si="18"/>
        <v>#VALUE!</v>
      </c>
      <c r="AX30" s="154">
        <f t="shared" si="19"/>
        <v>0</v>
      </c>
    </row>
    <row r="31" spans="2:50" ht="25.5">
      <c r="B31" s="225"/>
      <c r="C31" s="225"/>
      <c r="D31" s="239"/>
      <c r="E31" s="114" t="str">
        <f t="shared" si="40"/>
        <v>Nokia
SBFD Ant 2</v>
      </c>
      <c r="F31" s="142">
        <v>9.0104480412854784</v>
      </c>
      <c r="G31" s="116">
        <v>7.1931982720095338</v>
      </c>
      <c r="H31" s="116">
        <v>5.9705350248207383</v>
      </c>
      <c r="I31" s="116">
        <v>5.0211836734693875</v>
      </c>
      <c r="J31" s="117">
        <v>4.2306122448979586</v>
      </c>
      <c r="K31" s="143">
        <v>3.2591777408637874</v>
      </c>
      <c r="L31" s="116">
        <v>2.4530832708177037</v>
      </c>
      <c r="M31" s="116">
        <v>1.895714659001829</v>
      </c>
      <c r="N31" s="116">
        <v>1.5083794504334485</v>
      </c>
      <c r="O31" s="118">
        <v>1.1401827046867741</v>
      </c>
      <c r="P31" s="142">
        <v>83.430346410309525</v>
      </c>
      <c r="Q31" s="116">
        <v>75.455257799233095</v>
      </c>
      <c r="R31" s="116">
        <v>68.223928096523053</v>
      </c>
      <c r="S31" s="116">
        <v>61.33474587814991</v>
      </c>
      <c r="T31" s="117">
        <v>54.621786638660396</v>
      </c>
      <c r="U31" s="143">
        <v>32.844500501700068</v>
      </c>
      <c r="V31" s="116">
        <v>27.499198766154066</v>
      </c>
      <c r="W31" s="116">
        <v>22.747721357953953</v>
      </c>
      <c r="X31" s="116">
        <v>18.589178346697711</v>
      </c>
      <c r="Y31" s="117">
        <v>14.998584604173459</v>
      </c>
      <c r="Z31" s="225"/>
      <c r="AA31" s="149">
        <v>0.63451077627312591</v>
      </c>
      <c r="AB31" s="150">
        <v>4.2825413415954472E-2</v>
      </c>
      <c r="AC31" s="148">
        <v>10.435034965048706</v>
      </c>
      <c r="AD31" s="148">
        <v>6.1748517495074928E-2</v>
      </c>
      <c r="AE31" s="151">
        <f t="shared" si="0"/>
        <v>8.375937265012352</v>
      </c>
      <c r="AF31" s="152">
        <f t="shared" si="1"/>
        <v>6.5586874957364074</v>
      </c>
      <c r="AG31" s="152">
        <f t="shared" si="2"/>
        <v>5.3360242485476128</v>
      </c>
      <c r="AH31" s="152">
        <f t="shared" si="3"/>
        <v>4.3866728971962612</v>
      </c>
      <c r="AI31" s="153">
        <f t="shared" si="4"/>
        <v>3.5961014686248327</v>
      </c>
      <c r="AJ31" s="151">
        <f t="shared" si="5"/>
        <v>3.2163523274478329</v>
      </c>
      <c r="AK31" s="152">
        <f t="shared" si="6"/>
        <v>2.4102578574017492</v>
      </c>
      <c r="AL31" s="152">
        <f t="shared" si="7"/>
        <v>1.8528892455858745</v>
      </c>
      <c r="AM31" s="152">
        <f t="shared" si="8"/>
        <v>1.465554037017494</v>
      </c>
      <c r="AN31" s="153">
        <f t="shared" si="9"/>
        <v>1.0973572912708196</v>
      </c>
      <c r="AO31" s="151">
        <f t="shared" si="10"/>
        <v>81.499849206411866</v>
      </c>
      <c r="AP31" s="152">
        <f t="shared" si="11"/>
        <v>72.595598969766016</v>
      </c>
      <c r="AQ31" s="152">
        <f t="shared" si="12"/>
        <v>64.521761504538262</v>
      </c>
      <c r="AR31" s="152">
        <f t="shared" si="13"/>
        <v>56.829934442824161</v>
      </c>
      <c r="AS31" s="153">
        <f t="shared" si="14"/>
        <v>49.334861746854386</v>
      </c>
      <c r="AT31" s="152">
        <f t="shared" si="15"/>
        <v>32.803007354940469</v>
      </c>
      <c r="AU31" s="152">
        <f t="shared" si="16"/>
        <v>27.454402935458756</v>
      </c>
      <c r="AV31" s="152">
        <f t="shared" si="17"/>
        <v>22.69998974759956</v>
      </c>
      <c r="AW31" s="152">
        <f t="shared" si="18"/>
        <v>18.538877311102475</v>
      </c>
      <c r="AX31" s="154">
        <f t="shared" si="19"/>
        <v>14.946065060276958</v>
      </c>
    </row>
    <row r="32" spans="2:50" ht="38.25">
      <c r="B32" s="225"/>
      <c r="C32" s="225"/>
      <c r="D32" s="239"/>
      <c r="E32" s="114" t="str">
        <f t="shared" si="40"/>
        <v>Nokia
SBFD Ant 2
10% Gridshift</v>
      </c>
      <c r="F32" s="142">
        <v>24.887832322118037</v>
      </c>
      <c r="G32" s="116">
        <v>22.887832322118037</v>
      </c>
      <c r="H32" s="116">
        <v>20.887832322118037</v>
      </c>
      <c r="I32" s="116">
        <v>18.914519889685604</v>
      </c>
      <c r="J32" s="117">
        <v>17.251776266061981</v>
      </c>
      <c r="K32" s="143">
        <v>7.9775130257974336</v>
      </c>
      <c r="L32" s="116">
        <v>6.5107027669326092</v>
      </c>
      <c r="M32" s="116">
        <v>5.41590304292491</v>
      </c>
      <c r="N32" s="116">
        <v>4.2419542385596412</v>
      </c>
      <c r="O32" s="118">
        <v>3.4253243574051417</v>
      </c>
      <c r="P32" s="142">
        <v>100</v>
      </c>
      <c r="Q32" s="116">
        <v>100</v>
      </c>
      <c r="R32" s="116">
        <v>100</v>
      </c>
      <c r="S32" s="116">
        <v>100</v>
      </c>
      <c r="T32" s="117">
        <v>100</v>
      </c>
      <c r="U32" s="143">
        <v>66.409225266574069</v>
      </c>
      <c r="V32" s="116">
        <v>60.129473832065031</v>
      </c>
      <c r="W32" s="116">
        <v>53.889411810841722</v>
      </c>
      <c r="X32" s="116">
        <v>47.860835109596835</v>
      </c>
      <c r="Y32" s="117">
        <v>42.167707949655288</v>
      </c>
      <c r="Z32" s="225"/>
      <c r="AA32" s="149">
        <v>1.0522605965463108</v>
      </c>
      <c r="AB32" s="150">
        <v>0.14981362936553033</v>
      </c>
      <c r="AC32" s="148">
        <v>16.848665852458169</v>
      </c>
      <c r="AD32" s="148">
        <v>1.34514991318051</v>
      </c>
      <c r="AE32" s="151">
        <f t="shared" si="0"/>
        <v>23.835571725571725</v>
      </c>
      <c r="AF32" s="152">
        <f t="shared" si="1"/>
        <v>21.835571725571725</v>
      </c>
      <c r="AG32" s="152">
        <f t="shared" si="2"/>
        <v>19.835571725571725</v>
      </c>
      <c r="AH32" s="152">
        <f t="shared" si="3"/>
        <v>17.862259293139292</v>
      </c>
      <c r="AI32" s="153">
        <f t="shared" si="4"/>
        <v>16.199515669515669</v>
      </c>
      <c r="AJ32" s="151">
        <f t="shared" si="5"/>
        <v>7.8276993964319033</v>
      </c>
      <c r="AK32" s="152">
        <f t="shared" si="6"/>
        <v>6.3608891375670789</v>
      </c>
      <c r="AL32" s="152">
        <f t="shared" si="7"/>
        <v>5.2660894135593797</v>
      </c>
      <c r="AM32" s="152">
        <f t="shared" si="8"/>
        <v>4.0921406091941108</v>
      </c>
      <c r="AN32" s="153">
        <f t="shared" si="9"/>
        <v>3.2755107280396114</v>
      </c>
      <c r="AO32" s="151">
        <f t="shared" si="10"/>
        <v>100</v>
      </c>
      <c r="AP32" s="152">
        <f t="shared" si="11"/>
        <v>100</v>
      </c>
      <c r="AQ32" s="152">
        <f t="shared" si="12"/>
        <v>100</v>
      </c>
      <c r="AR32" s="152">
        <f t="shared" si="13"/>
        <v>100</v>
      </c>
      <c r="AS32" s="153">
        <f t="shared" si="14"/>
        <v>100</v>
      </c>
      <c r="AT32" s="152">
        <f t="shared" si="15"/>
        <v>65.951218106494565</v>
      </c>
      <c r="AU32" s="152">
        <f t="shared" si="16"/>
        <v>59.585842832007138</v>
      </c>
      <c r="AV32" s="152">
        <f t="shared" si="17"/>
        <v>53.260698132347827</v>
      </c>
      <c r="AW32" s="152">
        <f t="shared" si="18"/>
        <v>47.149922335780758</v>
      </c>
      <c r="AX32" s="154">
        <f t="shared" si="19"/>
        <v>41.379169904520239</v>
      </c>
    </row>
    <row r="33" spans="2:50" ht="15.75">
      <c r="B33" s="225"/>
      <c r="C33" s="225"/>
      <c r="D33" s="239"/>
      <c r="E33" s="6" t="str">
        <f t="shared" si="40"/>
        <v>Ericsson</v>
      </c>
      <c r="F33" s="142"/>
      <c r="G33" s="8"/>
      <c r="H33" s="8"/>
      <c r="I33" s="8"/>
      <c r="J33" s="20"/>
      <c r="K33" s="143"/>
      <c r="L33" s="8"/>
      <c r="M33" s="8"/>
      <c r="N33" s="8"/>
      <c r="O33" s="22"/>
      <c r="P33" s="142"/>
      <c r="Q33" s="8"/>
      <c r="R33" s="8"/>
      <c r="S33" s="8"/>
      <c r="T33" s="20"/>
      <c r="U33" s="143"/>
      <c r="V33" s="8"/>
      <c r="W33" s="8"/>
      <c r="X33" s="8"/>
      <c r="Y33" s="20"/>
      <c r="Z33" s="225"/>
      <c r="AA33" s="146">
        <v>0.12</v>
      </c>
      <c r="AB33" s="147">
        <v>7.0000000000000007E-2</v>
      </c>
      <c r="AC33" s="148">
        <v>1.53</v>
      </c>
      <c r="AD33" s="148">
        <v>0.63</v>
      </c>
      <c r="AE33" s="151">
        <v>8.4</v>
      </c>
      <c r="AF33" s="152">
        <v>6.7</v>
      </c>
      <c r="AG33" s="152">
        <v>5.4</v>
      </c>
      <c r="AH33" s="152">
        <v>4.3</v>
      </c>
      <c r="AI33" s="153"/>
      <c r="AJ33" s="151">
        <v>2.2000000000000002</v>
      </c>
      <c r="AK33" s="152">
        <v>1.8</v>
      </c>
      <c r="AL33" s="152">
        <v>1.5</v>
      </c>
      <c r="AM33" s="152">
        <v>1.3</v>
      </c>
      <c r="AN33" s="153"/>
      <c r="AO33" s="151">
        <v>72.900000000000006</v>
      </c>
      <c r="AP33" s="152">
        <v>63.2</v>
      </c>
      <c r="AQ33" s="152">
        <v>53.7</v>
      </c>
      <c r="AR33" s="152">
        <v>44.8</v>
      </c>
      <c r="AS33" s="153"/>
      <c r="AT33" s="152">
        <v>17.600000000000001</v>
      </c>
      <c r="AU33" s="152">
        <v>14.9</v>
      </c>
      <c r="AV33" s="152">
        <v>11.7</v>
      </c>
      <c r="AW33" s="152">
        <v>12.94</v>
      </c>
      <c r="AX33" s="154"/>
    </row>
    <row r="34" spans="2:50" ht="25.5">
      <c r="B34" s="225"/>
      <c r="C34" s="225"/>
      <c r="D34" s="239"/>
      <c r="E34" s="6" t="str">
        <f t="shared" si="40"/>
        <v>Huawei/Hisilicon</v>
      </c>
      <c r="F34" s="142"/>
      <c r="G34" s="8"/>
      <c r="H34" s="8"/>
      <c r="I34" s="8"/>
      <c r="J34" s="20"/>
      <c r="K34" s="143"/>
      <c r="L34" s="8"/>
      <c r="M34" s="8"/>
      <c r="N34" s="8"/>
      <c r="O34" s="22"/>
      <c r="P34" s="142"/>
      <c r="Q34" s="8"/>
      <c r="R34" s="8"/>
      <c r="S34" s="8"/>
      <c r="T34" s="20"/>
      <c r="U34" s="143"/>
      <c r="V34" s="8"/>
      <c r="W34" s="8"/>
      <c r="X34" s="8"/>
      <c r="Y34" s="20"/>
      <c r="Z34" s="225"/>
      <c r="AA34" s="146"/>
      <c r="AB34" s="147"/>
      <c r="AC34" s="148"/>
      <c r="AD34" s="148"/>
      <c r="AE34" s="151">
        <v>7.85</v>
      </c>
      <c r="AF34" s="152">
        <v>6.14</v>
      </c>
      <c r="AG34" s="152"/>
      <c r="AH34" s="152"/>
      <c r="AI34" s="153"/>
      <c r="AJ34" s="151">
        <v>3.9</v>
      </c>
      <c r="AK34" s="152">
        <v>3.24</v>
      </c>
      <c r="AL34" s="152"/>
      <c r="AM34" s="152"/>
      <c r="AN34" s="153"/>
      <c r="AO34" s="155" t="s">
        <v>74</v>
      </c>
      <c r="AP34" s="152"/>
      <c r="AQ34" s="152"/>
      <c r="AR34" s="152"/>
      <c r="AS34" s="153"/>
      <c r="AT34" s="152">
        <v>25</v>
      </c>
      <c r="AU34" s="152"/>
      <c r="AV34" s="152"/>
      <c r="AW34" s="152"/>
      <c r="AX34" s="154"/>
    </row>
    <row r="35" spans="2:50" ht="15.75">
      <c r="B35" s="225"/>
      <c r="C35" s="225"/>
      <c r="D35" s="239"/>
      <c r="E35" s="6" t="str">
        <f t="shared" si="40"/>
        <v>Qualcomm</v>
      </c>
      <c r="F35" s="7">
        <v>3.45</v>
      </c>
      <c r="G35" s="8">
        <v>2.5</v>
      </c>
      <c r="H35" s="8">
        <v>1.86</v>
      </c>
      <c r="I35" s="8">
        <v>1.4</v>
      </c>
      <c r="J35" s="20">
        <v>0.89</v>
      </c>
      <c r="K35" s="21">
        <v>1.31</v>
      </c>
      <c r="L35" s="8">
        <v>1.01</v>
      </c>
      <c r="M35" s="8">
        <v>0.77</v>
      </c>
      <c r="N35" s="8">
        <v>0.6</v>
      </c>
      <c r="O35" s="22">
        <v>0.46</v>
      </c>
      <c r="P35" s="142">
        <v>49.3</v>
      </c>
      <c r="Q35" s="8">
        <v>37.89</v>
      </c>
      <c r="R35" s="8">
        <v>29.68</v>
      </c>
      <c r="S35" s="8">
        <v>23.04</v>
      </c>
      <c r="T35" s="20">
        <v>15.23</v>
      </c>
      <c r="U35" s="21">
        <v>9.8000000000000007</v>
      </c>
      <c r="V35" s="8">
        <v>7.61</v>
      </c>
      <c r="W35" s="8">
        <v>5.97</v>
      </c>
      <c r="X35" s="8">
        <v>4.6399999999999997</v>
      </c>
      <c r="Y35" s="20">
        <v>3.58</v>
      </c>
      <c r="Z35" s="225"/>
      <c r="AA35" s="36">
        <v>0.05</v>
      </c>
      <c r="AB35" s="37">
        <v>0.08</v>
      </c>
      <c r="AC35" s="38">
        <v>1.02</v>
      </c>
      <c r="AD35" s="38">
        <v>0.5</v>
      </c>
      <c r="AE35" s="151">
        <f t="shared" ref="AE35" si="41">F35-AA35</f>
        <v>3.4000000000000004</v>
      </c>
      <c r="AF35" s="152">
        <f t="shared" ref="AF35" si="42">G35-AA35</f>
        <v>2.4500000000000002</v>
      </c>
      <c r="AG35" s="152">
        <f t="shared" ref="AG35" si="43">H35-AA35</f>
        <v>1.81</v>
      </c>
      <c r="AH35" s="152">
        <f t="shared" ref="AH35" si="44">I35-AA35</f>
        <v>1.3499999999999999</v>
      </c>
      <c r="AI35" s="153">
        <f t="shared" ref="AI35" si="45">J35-AA35</f>
        <v>0.84</v>
      </c>
      <c r="AJ35" s="151">
        <f t="shared" ref="AJ35" si="46">K35-AB35</f>
        <v>1.23</v>
      </c>
      <c r="AK35" s="152">
        <f t="shared" ref="AK35" si="47">L35-AB35</f>
        <v>0.93</v>
      </c>
      <c r="AL35" s="152">
        <f t="shared" ref="AL35" si="48">M35-AB35</f>
        <v>0.69000000000000006</v>
      </c>
      <c r="AM35" s="152">
        <f t="shared" ref="AM35" si="49">N35-AB35</f>
        <v>0.52</v>
      </c>
      <c r="AN35" s="153">
        <f t="shared" ref="AN35" si="50">O35-AB35</f>
        <v>0.38</v>
      </c>
      <c r="AO35" s="151">
        <f t="shared" ref="AO35" si="51">(1-(1-P35/100)/(1-AC35/100))*100</f>
        <v>48.777530814305926</v>
      </c>
      <c r="AP35" s="152">
        <f t="shared" ref="AP35" si="52">(1-(1-Q35/100)/(1-AC35/100))*100</f>
        <v>37.249949484744391</v>
      </c>
      <c r="AQ35" s="152">
        <f t="shared" ref="AQ35" si="53">(1-(1-R35/100)/(1-AC35/100))*100</f>
        <v>28.955344514043237</v>
      </c>
      <c r="AR35" s="152">
        <f t="shared" ref="AR35" si="54">(1-(1-S35/100)/(1-AC35/100))*100</f>
        <v>22.24691856940796</v>
      </c>
      <c r="AS35" s="153">
        <f t="shared" ref="AS35" si="55">(1-(1-T35/100)/(1-AC35/100))*100</f>
        <v>14.356435643564359</v>
      </c>
      <c r="AT35" s="152">
        <f t="shared" ref="AT35" si="56">(1-(1-U35/100)/(1-AD35/100))*100</f>
        <v>9.3467336683417113</v>
      </c>
      <c r="AU35" s="152">
        <f t="shared" ref="AU35" si="57">(1-(1-V35/100)/(1-AD35/100))*100</f>
        <v>7.1457286432160867</v>
      </c>
      <c r="AV35" s="152">
        <f t="shared" ref="AV35" si="58">(1-(1-W35/100)/(1-AD35/100))*100</f>
        <v>5.4974874371859217</v>
      </c>
      <c r="AW35" s="152">
        <f t="shared" ref="AW35" si="59">(1-(1-X35/100)/(1-AD35/100))*100</f>
        <v>4.1608040201005059</v>
      </c>
      <c r="AX35" s="154">
        <f t="shared" ref="AX35" si="60">(1-(1-Y35/100)/(1-AD35/100))*100</f>
        <v>3.0954773869346752</v>
      </c>
    </row>
    <row r="36" spans="2:50" ht="38.25">
      <c r="B36" s="225"/>
      <c r="C36" s="225"/>
      <c r="D36" s="239"/>
      <c r="E36" s="6" t="str">
        <f t="shared" si="40"/>
        <v>CableLabs 100% grid offset</v>
      </c>
      <c r="F36" s="7">
        <v>1.7538140786237999</v>
      </c>
      <c r="G36" s="8">
        <v>1.2204317553477599</v>
      </c>
      <c r="H36" s="8">
        <v>0.87592774525324302</v>
      </c>
      <c r="I36" s="8">
        <v>0.66774198518374195</v>
      </c>
      <c r="J36" s="20">
        <v>0.47482282955107302</v>
      </c>
      <c r="K36" s="21">
        <v>1.24094585571103</v>
      </c>
      <c r="L36" s="8">
        <v>0.95040119642855103</v>
      </c>
      <c r="M36" s="8">
        <v>0.73709102012951899</v>
      </c>
      <c r="N36" s="8">
        <v>0.56537805110956396</v>
      </c>
      <c r="O36" s="22">
        <v>0.40763225592951702</v>
      </c>
      <c r="P36" s="7">
        <v>100</v>
      </c>
      <c r="Q36" s="8">
        <v>100</v>
      </c>
      <c r="R36" s="8">
        <v>17.3708606322915</v>
      </c>
      <c r="S36" s="8">
        <v>13.5218535846346</v>
      </c>
      <c r="T36" s="20">
        <v>9.8040359810483402</v>
      </c>
      <c r="U36" s="21">
        <v>7.8149908001935602</v>
      </c>
      <c r="V36" s="8">
        <v>6.1210495210382501</v>
      </c>
      <c r="W36" s="8">
        <v>4.7471788952895304</v>
      </c>
      <c r="X36" s="8">
        <v>3.6457203300093202</v>
      </c>
      <c r="Y36" s="20">
        <v>2.7715216678447598</v>
      </c>
      <c r="Z36" s="225"/>
      <c r="AA36" s="36">
        <v>0.22714555615700399</v>
      </c>
      <c r="AB36" s="37">
        <v>0.25532691678048502</v>
      </c>
      <c r="AC36" s="38">
        <v>4.75278299541593</v>
      </c>
      <c r="AD36" s="38">
        <v>1.3593440655050599</v>
      </c>
      <c r="AE36" s="151">
        <f t="shared" si="0"/>
        <v>1.526668522466796</v>
      </c>
      <c r="AF36" s="152">
        <f t="shared" si="1"/>
        <v>0.993286199190756</v>
      </c>
      <c r="AG36" s="152">
        <f t="shared" si="2"/>
        <v>0.64878218909623908</v>
      </c>
      <c r="AH36" s="152">
        <f t="shared" si="3"/>
        <v>0.44059642902673796</v>
      </c>
      <c r="AI36" s="153">
        <f t="shared" si="4"/>
        <v>0.24767727339406903</v>
      </c>
      <c r="AJ36" s="151">
        <f t="shared" si="5"/>
        <v>0.98561893893054497</v>
      </c>
      <c r="AK36" s="152">
        <f t="shared" si="6"/>
        <v>0.69507427964806601</v>
      </c>
      <c r="AL36" s="152">
        <f t="shared" si="7"/>
        <v>0.48176410334903397</v>
      </c>
      <c r="AM36" s="152">
        <f t="shared" si="8"/>
        <v>0.31005113432907894</v>
      </c>
      <c r="AN36" s="153">
        <f t="shared" si="9"/>
        <v>0.15230533914903199</v>
      </c>
      <c r="AO36" s="151">
        <f t="shared" si="10"/>
        <v>100</v>
      </c>
      <c r="AP36" s="152">
        <f t="shared" si="11"/>
        <v>100</v>
      </c>
      <c r="AQ36" s="152">
        <f t="shared" si="12"/>
        <v>13.24771267203354</v>
      </c>
      <c r="AR36" s="152">
        <f t="shared" si="13"/>
        <v>9.206642319845038</v>
      </c>
      <c r="AS36" s="153">
        <f t="shared" si="14"/>
        <v>5.3033076918030169</v>
      </c>
      <c r="AT36" s="152">
        <f t="shared" si="15"/>
        <v>6.5446105092564988</v>
      </c>
      <c r="AU36" s="152">
        <f t="shared" si="16"/>
        <v>4.8273254171133262</v>
      </c>
      <c r="AV36" s="152">
        <f t="shared" si="17"/>
        <v>3.4345217980243814</v>
      </c>
      <c r="AW36" s="152">
        <f t="shared" si="18"/>
        <v>2.3178842870049232</v>
      </c>
      <c r="AX36" s="154">
        <f t="shared" si="19"/>
        <v>1.4316384952645533</v>
      </c>
    </row>
    <row r="37" spans="2:50" ht="25.5">
      <c r="B37" s="225"/>
      <c r="C37" s="225"/>
      <c r="D37" s="239"/>
      <c r="E37" s="6" t="str">
        <f t="shared" si="40"/>
        <v>CableLabs 50% grid offset</v>
      </c>
      <c r="F37" s="7">
        <v>5.9404601139627999</v>
      </c>
      <c r="G37" s="8">
        <v>4.7761369235321798</v>
      </c>
      <c r="H37" s="8">
        <v>3.9161918025646001</v>
      </c>
      <c r="I37" s="8">
        <v>3.13994131923037</v>
      </c>
      <c r="J37" s="20">
        <v>2.5688615985138301</v>
      </c>
      <c r="K37" s="21">
        <v>3.1290795121785302</v>
      </c>
      <c r="L37" s="8">
        <v>2.5434486151849098</v>
      </c>
      <c r="M37" s="8">
        <v>2.0523816538081201</v>
      </c>
      <c r="N37" s="8">
        <v>1.6473098853088901</v>
      </c>
      <c r="O37" s="22">
        <v>1.3568438706895001</v>
      </c>
      <c r="P37" s="7">
        <v>100</v>
      </c>
      <c r="Q37" s="8">
        <v>100</v>
      </c>
      <c r="R37" s="8">
        <v>100</v>
      </c>
      <c r="S37" s="8">
        <v>100</v>
      </c>
      <c r="T37" s="20">
        <v>100</v>
      </c>
      <c r="U37" s="21">
        <v>18.497104667124301</v>
      </c>
      <c r="V37" s="8">
        <v>15.548095917991001</v>
      </c>
      <c r="W37" s="8">
        <v>12.950707026245301</v>
      </c>
      <c r="X37" s="8">
        <v>10.693119063424</v>
      </c>
      <c r="Y37" s="20">
        <v>8.7510377650610192</v>
      </c>
      <c r="Z37" s="225"/>
      <c r="AA37" s="36">
        <v>0.133175527472295</v>
      </c>
      <c r="AB37" s="37">
        <v>0.13732522641127401</v>
      </c>
      <c r="AC37" s="38">
        <v>2.8303776343184199</v>
      </c>
      <c r="AD37" s="38">
        <v>0.71207420710341895</v>
      </c>
      <c r="AE37" s="151">
        <f t="shared" si="0"/>
        <v>5.8072845864905052</v>
      </c>
      <c r="AF37" s="152">
        <f t="shared" si="1"/>
        <v>4.642961396059885</v>
      </c>
      <c r="AG37" s="152">
        <f t="shared" si="2"/>
        <v>3.7830162750923053</v>
      </c>
      <c r="AH37" s="152">
        <f t="shared" si="3"/>
        <v>3.0067657917580748</v>
      </c>
      <c r="AI37" s="153">
        <f t="shared" si="4"/>
        <v>2.4356860710415349</v>
      </c>
      <c r="AJ37" s="151">
        <f t="shared" si="5"/>
        <v>2.9917542857672563</v>
      </c>
      <c r="AK37" s="152">
        <f t="shared" si="6"/>
        <v>2.406123388773636</v>
      </c>
      <c r="AL37" s="152">
        <f t="shared" si="7"/>
        <v>1.915056427396846</v>
      </c>
      <c r="AM37" s="152">
        <f t="shared" si="8"/>
        <v>1.509984658897616</v>
      </c>
      <c r="AN37" s="153">
        <f t="shared" si="9"/>
        <v>1.219518644278226</v>
      </c>
      <c r="AO37" s="151">
        <f t="shared" si="10"/>
        <v>100</v>
      </c>
      <c r="AP37" s="152">
        <f t="shared" si="11"/>
        <v>100</v>
      </c>
      <c r="AQ37" s="152">
        <f t="shared" si="12"/>
        <v>100</v>
      </c>
      <c r="AR37" s="152">
        <f t="shared" si="13"/>
        <v>100</v>
      </c>
      <c r="AS37" s="153">
        <f t="shared" si="14"/>
        <v>100</v>
      </c>
      <c r="AT37" s="152">
        <f t="shared" si="15"/>
        <v>17.912581331508981</v>
      </c>
      <c r="AU37" s="152">
        <f t="shared" si="16"/>
        <v>14.942422849918181</v>
      </c>
      <c r="AV37" s="152">
        <f t="shared" si="17"/>
        <v>12.326405976765287</v>
      </c>
      <c r="AW37" s="152">
        <f t="shared" si="18"/>
        <v>10.052627020469663</v>
      </c>
      <c r="AX37" s="154">
        <f t="shared" si="19"/>
        <v>8.096617482699731</v>
      </c>
    </row>
    <row r="38" spans="2:50" ht="25.5">
      <c r="B38" s="225"/>
      <c r="C38" s="225"/>
      <c r="D38" s="239"/>
      <c r="E38" s="6" t="str">
        <f t="shared" si="40"/>
        <v>CableLabs 25% grid offset</v>
      </c>
      <c r="F38" s="7">
        <v>11.983853032251099</v>
      </c>
      <c r="G38" s="8">
        <v>10.4148161977022</v>
      </c>
      <c r="H38" s="8">
        <v>8.8194455248613899</v>
      </c>
      <c r="I38" s="8">
        <v>7.4229512931984099</v>
      </c>
      <c r="J38" s="20">
        <v>6.1561412496243904</v>
      </c>
      <c r="K38" s="21">
        <v>6.44520043510449</v>
      </c>
      <c r="L38" s="8">
        <v>5.5048601645861499</v>
      </c>
      <c r="M38" s="8">
        <v>4.6351417011703102</v>
      </c>
      <c r="N38" s="8">
        <v>3.96050191949633</v>
      </c>
      <c r="O38" s="22">
        <v>3.28922424876678</v>
      </c>
      <c r="P38" s="7">
        <v>100</v>
      </c>
      <c r="Q38" s="8">
        <v>100</v>
      </c>
      <c r="R38" s="8">
        <v>100</v>
      </c>
      <c r="S38" s="8">
        <v>100</v>
      </c>
      <c r="T38" s="20">
        <v>100</v>
      </c>
      <c r="U38" s="21">
        <v>33.446530705424301</v>
      </c>
      <c r="V38" s="8">
        <v>29.489830097199601</v>
      </c>
      <c r="W38" s="8">
        <v>25.792775198630601</v>
      </c>
      <c r="X38" s="8">
        <v>22.380224416529401</v>
      </c>
      <c r="Y38" s="20">
        <v>19.2577668757847</v>
      </c>
      <c r="Z38" s="225"/>
      <c r="AA38" s="36">
        <v>8.1101045131433097E-2</v>
      </c>
      <c r="AB38" s="37">
        <v>0.13450184802013601</v>
      </c>
      <c r="AC38" s="38">
        <v>1.7384459853630501</v>
      </c>
      <c r="AD38" s="38">
        <v>0.78420634817003598</v>
      </c>
      <c r="AE38" s="39">
        <f t="shared" si="0"/>
        <v>11.902751987119666</v>
      </c>
      <c r="AF38" s="40">
        <f t="shared" si="1"/>
        <v>10.333715152570766</v>
      </c>
      <c r="AG38" s="40">
        <f t="shared" si="2"/>
        <v>8.7383444797299568</v>
      </c>
      <c r="AH38" s="40">
        <f t="shared" si="3"/>
        <v>7.3418502480669767</v>
      </c>
      <c r="AI38" s="62">
        <f t="shared" si="4"/>
        <v>6.0750402044929572</v>
      </c>
      <c r="AJ38" s="39">
        <f t="shared" si="5"/>
        <v>6.3106985870843539</v>
      </c>
      <c r="AK38" s="40">
        <f t="shared" si="6"/>
        <v>5.3703583165660138</v>
      </c>
      <c r="AL38" s="40">
        <f t="shared" si="7"/>
        <v>4.5006398531501741</v>
      </c>
      <c r="AM38" s="40">
        <f t="shared" si="8"/>
        <v>3.8260000714761939</v>
      </c>
      <c r="AN38" s="62">
        <f t="shared" si="9"/>
        <v>3.1547224007466439</v>
      </c>
      <c r="AO38" s="39">
        <f t="shared" si="10"/>
        <v>100</v>
      </c>
      <c r="AP38" s="40">
        <f t="shared" si="11"/>
        <v>100</v>
      </c>
      <c r="AQ38" s="40">
        <f t="shared" si="12"/>
        <v>100</v>
      </c>
      <c r="AR38" s="40">
        <f t="shared" si="13"/>
        <v>100</v>
      </c>
      <c r="AS38" s="62">
        <f t="shared" si="14"/>
        <v>100</v>
      </c>
      <c r="AT38" s="40">
        <f t="shared" si="15"/>
        <v>32.920488921223104</v>
      </c>
      <c r="AU38" s="40">
        <f t="shared" si="16"/>
        <v>28.93251436335218</v>
      </c>
      <c r="AV38" s="40">
        <f t="shared" si="17"/>
        <v>25.206237767165508</v>
      </c>
      <c r="AW38" s="40">
        <f t="shared" si="18"/>
        <v>21.766714021504018</v>
      </c>
      <c r="AX38" s="67">
        <f t="shared" si="19"/>
        <v>18.619576427965136</v>
      </c>
    </row>
    <row r="39" spans="2:50" ht="25.5">
      <c r="B39" s="225"/>
      <c r="C39" s="225"/>
      <c r="D39" s="239"/>
      <c r="E39" s="106" t="str">
        <f t="shared" si="40"/>
        <v>CableLabs 10% grid offset</v>
      </c>
      <c r="F39" s="107">
        <v>19.589734067929601</v>
      </c>
      <c r="G39" s="108">
        <v>17.705096659230001</v>
      </c>
      <c r="H39" s="108">
        <v>15.859280839914501</v>
      </c>
      <c r="I39" s="108">
        <v>14.0608468100934</v>
      </c>
      <c r="J39" s="109">
        <v>12.362354199478199</v>
      </c>
      <c r="K39" s="110">
        <v>11.2530070946815</v>
      </c>
      <c r="L39" s="108">
        <v>9.8999401197219594</v>
      </c>
      <c r="M39" s="108">
        <v>8.6404811755620408</v>
      </c>
      <c r="N39" s="108">
        <v>7.5097185280494303</v>
      </c>
      <c r="O39" s="111">
        <v>6.4203818168692601</v>
      </c>
      <c r="P39" s="107">
        <v>100</v>
      </c>
      <c r="Q39" s="108">
        <v>100</v>
      </c>
      <c r="R39" s="108">
        <v>100</v>
      </c>
      <c r="S39" s="108">
        <v>100</v>
      </c>
      <c r="T39" s="109">
        <v>100</v>
      </c>
      <c r="U39" s="110">
        <v>50.437139690945997</v>
      </c>
      <c r="V39" s="108">
        <v>46.053846220192099</v>
      </c>
      <c r="W39" s="108">
        <v>41.739069999010198</v>
      </c>
      <c r="X39" s="108">
        <v>37.543024153660497</v>
      </c>
      <c r="Y39" s="109">
        <v>33.510541797137698</v>
      </c>
      <c r="Z39" s="225"/>
      <c r="AA39" s="112">
        <v>2.4603196076576201E-2</v>
      </c>
      <c r="AB39" s="113">
        <v>0.155394290245182</v>
      </c>
      <c r="AC39" s="43">
        <v>0.52093561137524003</v>
      </c>
      <c r="AD39" s="43">
        <v>0.829103029051248</v>
      </c>
      <c r="AE39" s="44">
        <f t="shared" ref="AE39" si="61">F39-AA39</f>
        <v>19.565130871853025</v>
      </c>
      <c r="AF39" s="45">
        <f t="shared" ref="AF39" si="62">G39-AA39</f>
        <v>17.680493463153425</v>
      </c>
      <c r="AG39" s="45">
        <f t="shared" ref="AG39" si="63">H39-AA39</f>
        <v>15.834677643837924</v>
      </c>
      <c r="AH39" s="45">
        <f t="shared" ref="AH39" si="64">I39-AA39</f>
        <v>14.036243614016824</v>
      </c>
      <c r="AI39" s="63">
        <f t="shared" ref="AI39" si="65">J39-AA39</f>
        <v>12.337751003401623</v>
      </c>
      <c r="AJ39" s="44">
        <f t="shared" ref="AJ39" si="66">K39-AB39</f>
        <v>11.097612804436318</v>
      </c>
      <c r="AK39" s="45">
        <f t="shared" ref="AK39" si="67">L39-AB39</f>
        <v>9.7445458294767775</v>
      </c>
      <c r="AL39" s="45">
        <f t="shared" ref="AL39" si="68">M39-AB39</f>
        <v>8.4850868853168588</v>
      </c>
      <c r="AM39" s="45">
        <f t="shared" ref="AM39" si="69">N39-AB39</f>
        <v>7.3543242378042484</v>
      </c>
      <c r="AN39" s="63">
        <f t="shared" ref="AN39" si="70">O39-AB39</f>
        <v>6.2649875266240782</v>
      </c>
      <c r="AO39" s="44">
        <f t="shared" ref="AO39" si="71">(1-(1-P39/100)/(1-AC39/100))*100</f>
        <v>100</v>
      </c>
      <c r="AP39" s="45">
        <f t="shared" ref="AP39" si="72">(1-(1-Q39/100)/(1-AC39/100))*100</f>
        <v>100</v>
      </c>
      <c r="AQ39" s="45">
        <f t="shared" ref="AQ39" si="73">(1-(1-R39/100)/(1-AC39/100))*100</f>
        <v>100</v>
      </c>
      <c r="AR39" s="45">
        <f t="shared" ref="AR39" si="74">(1-(1-S39/100)/(1-AC39/100))*100</f>
        <v>100</v>
      </c>
      <c r="AS39" s="63">
        <f t="shared" ref="AS39" si="75">(1-(1-T39/100)/(1-AC39/100))*100</f>
        <v>100</v>
      </c>
      <c r="AT39" s="45">
        <f t="shared" ref="AT39" si="76">(1-(1-U39/100)/(1-AD39/100))*100</f>
        <v>50.022777021394681</v>
      </c>
      <c r="AU39" s="45">
        <f t="shared" ref="AU39" si="77">(1-(1-V39/100)/(1-AD39/100))*100</f>
        <v>45.60283769984359</v>
      </c>
      <c r="AV39" s="45">
        <f t="shared" ref="AV39" si="78">(1-(1-W39/100)/(1-AD39/100))*100</f>
        <v>41.251988455789778</v>
      </c>
      <c r="AW39" s="45">
        <f t="shared" ref="AW39" si="79">(1-(1-X39/100)/(1-AD39/100))*100</f>
        <v>37.020862214611483</v>
      </c>
      <c r="AX39" s="68">
        <f t="shared" ref="AX39" si="80">(1-(1-Y39/100)/(1-AD39/100))*100</f>
        <v>32.954666909648097</v>
      </c>
    </row>
    <row r="40" spans="2:50" ht="25.5">
      <c r="B40" s="225"/>
      <c r="C40" s="225"/>
      <c r="D40" s="239"/>
      <c r="E40" s="106" t="str">
        <f t="shared" ref="E40:E103" si="81">E21</f>
        <v>CableLabs 5% grid offset</v>
      </c>
      <c r="F40" s="107">
        <v>25.421851301533099</v>
      </c>
      <c r="G40" s="108">
        <v>23.463832001917201</v>
      </c>
      <c r="H40" s="108">
        <v>21.656432451962399</v>
      </c>
      <c r="I40" s="108">
        <v>19.672913489036901</v>
      </c>
      <c r="J40" s="109">
        <v>17.760504187469799</v>
      </c>
      <c r="K40" s="110">
        <v>16.311736081005101</v>
      </c>
      <c r="L40" s="108">
        <v>14.7327252231684</v>
      </c>
      <c r="M40" s="108">
        <v>13.1272193648146</v>
      </c>
      <c r="N40" s="108">
        <v>11.597091519232199</v>
      </c>
      <c r="O40" s="111">
        <v>10.1711911361704</v>
      </c>
      <c r="P40" s="107">
        <v>100</v>
      </c>
      <c r="Q40" s="108">
        <v>100</v>
      </c>
      <c r="R40" s="108">
        <v>100</v>
      </c>
      <c r="S40" s="108">
        <v>100</v>
      </c>
      <c r="T40" s="109">
        <v>100</v>
      </c>
      <c r="U40" s="110">
        <v>62.997171792397197</v>
      </c>
      <c r="V40" s="108">
        <v>58.943424497663997</v>
      </c>
      <c r="W40" s="108">
        <v>54.775622064565503</v>
      </c>
      <c r="X40" s="108">
        <v>50.563017239182102</v>
      </c>
      <c r="Y40" s="109">
        <v>46.334983597616301</v>
      </c>
      <c r="Z40" s="225"/>
      <c r="AA40" s="112">
        <v>7.2879221079507103E-2</v>
      </c>
      <c r="AB40" s="113">
        <v>0.18457516346001199</v>
      </c>
      <c r="AC40" s="43">
        <v>1.54574759903807</v>
      </c>
      <c r="AD40" s="43">
        <v>0.93160811281828304</v>
      </c>
      <c r="AE40" s="44"/>
      <c r="AF40" s="45"/>
      <c r="AG40" s="45"/>
      <c r="AH40" s="45"/>
      <c r="AI40" s="63"/>
      <c r="AJ40" s="44"/>
      <c r="AK40" s="45"/>
      <c r="AL40" s="45"/>
      <c r="AM40" s="45"/>
      <c r="AN40" s="63"/>
      <c r="AO40" s="44"/>
      <c r="AP40" s="45"/>
      <c r="AQ40" s="45"/>
      <c r="AR40" s="45"/>
      <c r="AS40" s="63"/>
      <c r="AT40" s="45"/>
      <c r="AU40" s="45"/>
      <c r="AV40" s="45"/>
      <c r="AW40" s="45"/>
      <c r="AX40" s="68"/>
    </row>
    <row r="41" spans="2:50" ht="38.25">
      <c r="B41" s="225"/>
      <c r="C41" s="225"/>
      <c r="D41" s="239"/>
      <c r="E41" s="106" t="str">
        <f t="shared" si="81"/>
        <v>CATT with SBFD antenna Option 2</v>
      </c>
      <c r="F41" s="107">
        <v>3.7890000000000001</v>
      </c>
      <c r="G41" s="108">
        <v>2.5489999999999999</v>
      </c>
      <c r="H41" s="108">
        <v>2.073</v>
      </c>
      <c r="I41" s="108">
        <v>1.641</v>
      </c>
      <c r="J41" s="109">
        <v>1.153</v>
      </c>
      <c r="K41" s="110">
        <v>1.427</v>
      </c>
      <c r="L41" s="108">
        <v>1.165</v>
      </c>
      <c r="M41" s="108">
        <v>0.94899999999999995</v>
      </c>
      <c r="N41" s="108">
        <v>0.77100000000000002</v>
      </c>
      <c r="O41" s="111">
        <v>0.625</v>
      </c>
      <c r="P41" s="107">
        <v>56.119</v>
      </c>
      <c r="Q41" s="108">
        <v>42.317999999999998</v>
      </c>
      <c r="R41" s="108">
        <v>35.988</v>
      </c>
      <c r="S41" s="108">
        <v>29.683</v>
      </c>
      <c r="T41" s="109">
        <v>21.847000000000001</v>
      </c>
      <c r="U41" s="110">
        <v>10.523</v>
      </c>
      <c r="V41" s="108">
        <v>8.6039999999999992</v>
      </c>
      <c r="W41" s="108">
        <v>7.0229999999999997</v>
      </c>
      <c r="X41" s="108">
        <v>5.71</v>
      </c>
      <c r="Y41" s="109">
        <v>4.6269999999999998</v>
      </c>
      <c r="Z41" s="225"/>
      <c r="AA41" s="112">
        <v>0.2</v>
      </c>
      <c r="AB41" s="113">
        <v>0.12</v>
      </c>
      <c r="AC41" s="43">
        <v>4.2577170000000004</v>
      </c>
      <c r="AD41" s="43">
        <v>0.849271</v>
      </c>
      <c r="AE41" s="44"/>
      <c r="AF41" s="45"/>
      <c r="AG41" s="45"/>
      <c r="AH41" s="45"/>
      <c r="AI41" s="63"/>
      <c r="AJ41" s="44"/>
      <c r="AK41" s="45"/>
      <c r="AL41" s="45"/>
      <c r="AM41" s="45"/>
      <c r="AN41" s="63"/>
      <c r="AO41" s="44"/>
      <c r="AP41" s="45"/>
      <c r="AQ41" s="45"/>
      <c r="AR41" s="45"/>
      <c r="AS41" s="63"/>
      <c r="AT41" s="45"/>
      <c r="AU41" s="45"/>
      <c r="AV41" s="45"/>
      <c r="AW41" s="45"/>
      <c r="AX41" s="68"/>
    </row>
    <row r="42" spans="2:50" ht="16.5" thickBot="1">
      <c r="B42" s="226"/>
      <c r="C42" s="226"/>
      <c r="D42" s="240"/>
      <c r="E42" s="9">
        <f t="shared" si="81"/>
        <v>0</v>
      </c>
      <c r="F42" s="10"/>
      <c r="G42" s="11"/>
      <c r="H42" s="11"/>
      <c r="I42" s="11"/>
      <c r="J42" s="23"/>
      <c r="K42" s="24"/>
      <c r="L42" s="11"/>
      <c r="M42" s="11"/>
      <c r="N42" s="11"/>
      <c r="O42" s="25"/>
      <c r="P42" s="10"/>
      <c r="Q42" s="11"/>
      <c r="R42" s="11"/>
      <c r="S42" s="11"/>
      <c r="T42" s="23"/>
      <c r="U42" s="24"/>
      <c r="V42" s="11"/>
      <c r="W42" s="11"/>
      <c r="X42" s="11"/>
      <c r="Y42" s="23"/>
      <c r="Z42" s="226"/>
      <c r="AA42" s="41"/>
      <c r="AB42" s="42"/>
      <c r="AC42" s="48"/>
      <c r="AD42" s="48"/>
      <c r="AE42" s="49">
        <f t="shared" si="0"/>
        <v>0</v>
      </c>
      <c r="AF42" s="50">
        <f t="shared" si="1"/>
        <v>0</v>
      </c>
      <c r="AG42" s="50">
        <f t="shared" si="2"/>
        <v>0</v>
      </c>
      <c r="AH42" s="50">
        <f t="shared" si="3"/>
        <v>0</v>
      </c>
      <c r="AI42" s="64">
        <f t="shared" si="4"/>
        <v>0</v>
      </c>
      <c r="AJ42" s="49">
        <f t="shared" si="5"/>
        <v>0</v>
      </c>
      <c r="AK42" s="50">
        <f t="shared" si="6"/>
        <v>0</v>
      </c>
      <c r="AL42" s="50">
        <f t="shared" si="7"/>
        <v>0</v>
      </c>
      <c r="AM42" s="50">
        <f t="shared" si="8"/>
        <v>0</v>
      </c>
      <c r="AN42" s="64">
        <f t="shared" si="9"/>
        <v>0</v>
      </c>
      <c r="AO42" s="49">
        <f t="shared" si="10"/>
        <v>0</v>
      </c>
      <c r="AP42" s="50">
        <f t="shared" si="11"/>
        <v>0</v>
      </c>
      <c r="AQ42" s="50">
        <f t="shared" si="12"/>
        <v>0</v>
      </c>
      <c r="AR42" s="50">
        <f t="shared" si="13"/>
        <v>0</v>
      </c>
      <c r="AS42" s="64">
        <f t="shared" si="14"/>
        <v>0</v>
      </c>
      <c r="AT42" s="50">
        <f t="shared" si="15"/>
        <v>0</v>
      </c>
      <c r="AU42" s="50">
        <f t="shared" si="16"/>
        <v>0</v>
      </c>
      <c r="AV42" s="50">
        <f t="shared" si="17"/>
        <v>0</v>
      </c>
      <c r="AW42" s="50">
        <f t="shared" si="18"/>
        <v>0</v>
      </c>
      <c r="AX42" s="69">
        <f t="shared" si="19"/>
        <v>0</v>
      </c>
    </row>
    <row r="43" spans="2:50" ht="38.25">
      <c r="B43" s="224">
        <v>3</v>
      </c>
      <c r="C43" s="224" t="s">
        <v>75</v>
      </c>
      <c r="D43" s="238" t="s">
        <v>30</v>
      </c>
      <c r="E43" s="3" t="str">
        <f t="shared" si="81"/>
        <v>CMCC with SBFD antenna Option 2</v>
      </c>
      <c r="F43" s="4">
        <v>2.6551725208757899</v>
      </c>
      <c r="G43" s="5">
        <v>1.85223441555464</v>
      </c>
      <c r="H43" s="5">
        <v>1.25673382729548</v>
      </c>
      <c r="I43" s="5">
        <v>0.83410666499937303</v>
      </c>
      <c r="J43" s="17">
        <v>0.54460243206132997</v>
      </c>
      <c r="K43" s="18">
        <v>8.0012622450293999E-3</v>
      </c>
      <c r="L43" s="5">
        <v>5.0501711473049903E-3</v>
      </c>
      <c r="M43" s="5">
        <v>3.1871262208014199E-3</v>
      </c>
      <c r="N43" s="5">
        <v>2.01121298758977E-3</v>
      </c>
      <c r="O43" s="19">
        <v>1.26909803866937E-3</v>
      </c>
      <c r="P43" s="4">
        <v>21.665275999662601</v>
      </c>
      <c r="Q43" s="5">
        <v>15.111277547659</v>
      </c>
      <c r="R43" s="5">
        <v>10.290876153997001</v>
      </c>
      <c r="S43" s="5">
        <v>6.7793338974124397</v>
      </c>
      <c r="T43" s="17">
        <v>4.42623781557353</v>
      </c>
      <c r="U43" s="18">
        <v>3.74244469253098</v>
      </c>
      <c r="V43" s="5">
        <v>3.0231176103069899</v>
      </c>
      <c r="W43" s="5">
        <v>2.4223177294434901</v>
      </c>
      <c r="X43" s="5">
        <v>1.9284072352694599</v>
      </c>
      <c r="Y43" s="17">
        <v>1.52146364319803</v>
      </c>
      <c r="Z43" s="224" t="s">
        <v>76</v>
      </c>
      <c r="AA43" s="51"/>
      <c r="AB43" s="52"/>
      <c r="AC43" s="53"/>
      <c r="AD43" s="52"/>
    </row>
    <row r="44" spans="2:50" ht="25.5">
      <c r="B44" s="225"/>
      <c r="C44" s="225"/>
      <c r="D44" s="239"/>
      <c r="E44" s="6" t="str">
        <f t="shared" si="81"/>
        <v>Samsung
SBFD Ant 2</v>
      </c>
      <c r="F44" s="7">
        <v>2.7219000000000002</v>
      </c>
      <c r="G44" s="8">
        <v>2.1509</v>
      </c>
      <c r="H44" s="8">
        <v>1.7237</v>
      </c>
      <c r="I44" s="8">
        <v>1.5716000000000001</v>
      </c>
      <c r="J44" s="20">
        <v>1.4786999999999999</v>
      </c>
      <c r="K44" s="21">
        <v>0.6714</v>
      </c>
      <c r="L44" s="8">
        <v>0.52480000000000004</v>
      </c>
      <c r="M44" s="8">
        <v>0.40749999999999997</v>
      </c>
      <c r="N44" s="8">
        <v>0.31879999999999997</v>
      </c>
      <c r="O44" s="22">
        <v>0.25869999999999999</v>
      </c>
      <c r="P44" s="7">
        <v>38.773699999999998</v>
      </c>
      <c r="Q44" s="8">
        <v>31.8279</v>
      </c>
      <c r="R44" s="8">
        <v>26.2302</v>
      </c>
      <c r="S44" s="8">
        <v>24.1538</v>
      </c>
      <c r="T44" s="20">
        <v>22.863</v>
      </c>
      <c r="U44" s="21">
        <v>6.7712000000000003</v>
      </c>
      <c r="V44" s="8">
        <v>5.4649000000000001</v>
      </c>
      <c r="W44" s="8">
        <v>4.4508999999999999</v>
      </c>
      <c r="X44" s="8">
        <v>3.6844000000000001</v>
      </c>
      <c r="Y44" s="20">
        <v>3.1202999999999999</v>
      </c>
      <c r="Z44" s="225"/>
      <c r="AA44" s="54">
        <v>2.6850000000000001</v>
      </c>
      <c r="AB44" s="55">
        <v>1.0117</v>
      </c>
      <c r="AC44" s="56">
        <v>42.364899999999999</v>
      </c>
      <c r="AD44" s="55">
        <v>7.9527000000000001</v>
      </c>
    </row>
    <row r="45" spans="2:50" ht="25.5">
      <c r="B45" s="225"/>
      <c r="C45" s="225"/>
      <c r="D45" s="239"/>
      <c r="E45" s="6" t="str">
        <f t="shared" si="81"/>
        <v>Samsung
SBFD Ant 1</v>
      </c>
      <c r="F45" s="7">
        <v>2.4062999999999999</v>
      </c>
      <c r="G45" s="8">
        <v>2.0992999999999999</v>
      </c>
      <c r="H45" s="8">
        <v>1.8809</v>
      </c>
      <c r="I45" s="8">
        <v>1.7448999999999999</v>
      </c>
      <c r="J45" s="20">
        <v>1.6327</v>
      </c>
      <c r="K45" s="21">
        <v>0.874</v>
      </c>
      <c r="L45" s="8">
        <v>0.6774</v>
      </c>
      <c r="M45" s="8">
        <v>0.52790000000000004</v>
      </c>
      <c r="N45" s="8">
        <v>0.42359999999999998</v>
      </c>
      <c r="O45" s="22">
        <v>0.35510000000000003</v>
      </c>
      <c r="P45" s="7">
        <v>37.668199999999999</v>
      </c>
      <c r="Q45" s="8">
        <v>33.671599999999998</v>
      </c>
      <c r="R45" s="8">
        <v>30.694099999999999</v>
      </c>
      <c r="S45" s="8">
        <v>28.7913</v>
      </c>
      <c r="T45" s="20">
        <v>27.169799999999999</v>
      </c>
      <c r="U45" s="21">
        <v>7.7964000000000002</v>
      </c>
      <c r="V45" s="8">
        <v>6.2782</v>
      </c>
      <c r="W45" s="8">
        <v>5.0983999999999998</v>
      </c>
      <c r="X45" s="8">
        <v>4.2061000000000002</v>
      </c>
      <c r="Y45" s="20">
        <v>3.55</v>
      </c>
      <c r="Z45" s="225"/>
      <c r="AA45" s="54" t="s">
        <v>58</v>
      </c>
      <c r="AB45" s="55" t="s">
        <v>58</v>
      </c>
      <c r="AC45" s="56" t="s">
        <v>58</v>
      </c>
      <c r="AD45" s="55" t="s">
        <v>58</v>
      </c>
    </row>
    <row r="46" spans="2:50" ht="51">
      <c r="B46" s="225"/>
      <c r="C46" s="225"/>
      <c r="D46" s="239"/>
      <c r="E46" s="6" t="str">
        <f t="shared" si="81"/>
        <v>Samsung
SBFD Ant 2
with improved NF</v>
      </c>
      <c r="F46" s="7">
        <v>2.6705999999999999</v>
      </c>
      <c r="G46" s="8">
        <v>2.0177999999999998</v>
      </c>
      <c r="H46" s="8">
        <v>1.5712999999999999</v>
      </c>
      <c r="I46" s="8">
        <v>1.1673</v>
      </c>
      <c r="J46" s="20">
        <v>0.89259999999999995</v>
      </c>
      <c r="K46" s="21">
        <v>0.68220000000000003</v>
      </c>
      <c r="L46" s="8">
        <v>0.5222</v>
      </c>
      <c r="M46" s="8">
        <v>0.4113</v>
      </c>
      <c r="N46" s="8">
        <v>0.31879999999999997</v>
      </c>
      <c r="O46" s="22">
        <v>0.24310000000000001</v>
      </c>
      <c r="P46" s="7">
        <v>38.035499999999999</v>
      </c>
      <c r="Q46" s="8">
        <v>29.978300000000001</v>
      </c>
      <c r="R46" s="8">
        <v>24.047999999999998</v>
      </c>
      <c r="S46" s="8">
        <v>18.329000000000001</v>
      </c>
      <c r="T46" s="20">
        <v>14.250400000000001</v>
      </c>
      <c r="U46" s="21">
        <v>6.5678999999999998</v>
      </c>
      <c r="V46" s="8">
        <v>5.0865</v>
      </c>
      <c r="W46" s="8">
        <v>3.9681999999999999</v>
      </c>
      <c r="X46" s="8">
        <v>3.0952000000000002</v>
      </c>
      <c r="Y46" s="20">
        <v>2.3961000000000001</v>
      </c>
      <c r="Z46" s="225"/>
      <c r="AA46" s="54" t="s">
        <v>58</v>
      </c>
      <c r="AB46" s="55" t="s">
        <v>58</v>
      </c>
      <c r="AC46" s="56" t="s">
        <v>58</v>
      </c>
      <c r="AD46" s="55" t="s">
        <v>58</v>
      </c>
    </row>
    <row r="47" spans="2:50" ht="51">
      <c r="B47" s="225"/>
      <c r="C47" s="225"/>
      <c r="D47" s="239"/>
      <c r="E47" s="6" t="str">
        <f t="shared" si="81"/>
        <v>Samsung
SBFD Ant 1 with improved NF</v>
      </c>
      <c r="F47" s="142">
        <v>2.3683000000000001</v>
      </c>
      <c r="G47" s="8">
        <v>1.7962</v>
      </c>
      <c r="H47" s="8">
        <v>1.3264</v>
      </c>
      <c r="I47" s="8">
        <v>1.0691999999999999</v>
      </c>
      <c r="J47" s="20">
        <v>0.75170000000000003</v>
      </c>
      <c r="K47" s="143">
        <v>0.87480000000000002</v>
      </c>
      <c r="L47" s="8">
        <v>0.67220000000000002</v>
      </c>
      <c r="M47" s="8">
        <v>0.52210000000000001</v>
      </c>
      <c r="N47" s="8">
        <v>0.41120000000000001</v>
      </c>
      <c r="O47" s="22">
        <v>0.3135</v>
      </c>
      <c r="P47" s="7">
        <v>37.2958</v>
      </c>
      <c r="Q47" s="8">
        <v>29.6113</v>
      </c>
      <c r="R47" s="8">
        <v>22.671600000000002</v>
      </c>
      <c r="S47" s="8">
        <v>18.608499999999999</v>
      </c>
      <c r="T47" s="20">
        <v>13.455</v>
      </c>
      <c r="U47" s="21">
        <v>7.5991999999999997</v>
      </c>
      <c r="V47" s="8">
        <v>5.9736000000000002</v>
      </c>
      <c r="W47" s="8">
        <v>4.6219999999999999</v>
      </c>
      <c r="X47" s="8">
        <v>3.6217000000000001</v>
      </c>
      <c r="Y47" s="20">
        <v>2.7974000000000001</v>
      </c>
      <c r="Z47" s="225"/>
      <c r="AA47" s="54" t="s">
        <v>58</v>
      </c>
      <c r="AB47" s="55" t="s">
        <v>58</v>
      </c>
      <c r="AC47" s="56" t="s">
        <v>58</v>
      </c>
      <c r="AD47" s="55" t="s">
        <v>58</v>
      </c>
    </row>
    <row r="48" spans="2:50" ht="15.75">
      <c r="B48" s="225"/>
      <c r="C48" s="225"/>
      <c r="D48" s="239"/>
      <c r="E48" s="6" t="str">
        <f t="shared" si="81"/>
        <v>ZTE</v>
      </c>
      <c r="F48" s="142">
        <v>7.6540103821878498</v>
      </c>
      <c r="G48" s="8">
        <v>6.3573926553344799</v>
      </c>
      <c r="H48" s="8">
        <v>5.1429746952670197</v>
      </c>
      <c r="I48" s="8">
        <v>4.1002206867661499</v>
      </c>
      <c r="J48" s="20">
        <v>3.2143690157884102</v>
      </c>
      <c r="K48" s="143">
        <v>1.7775126154144301</v>
      </c>
      <c r="L48" s="8">
        <v>1.3818819525155901</v>
      </c>
      <c r="M48" s="8">
        <v>1.0763991202096099</v>
      </c>
      <c r="N48" s="8">
        <v>0.81754239398296702</v>
      </c>
      <c r="O48" s="22">
        <v>0.63359167749078305</v>
      </c>
      <c r="P48" s="142">
        <v>76.992173073249603</v>
      </c>
      <c r="Q48" s="8">
        <v>69.828082189527095</v>
      </c>
      <c r="R48" s="8">
        <v>61.259020094285503</v>
      </c>
      <c r="S48" s="8">
        <v>52.5279581841503</v>
      </c>
      <c r="T48" s="20">
        <v>43.503289287700603</v>
      </c>
      <c r="U48" s="143">
        <v>13.000748816081799</v>
      </c>
      <c r="V48" s="8">
        <v>10.137488184134501</v>
      </c>
      <c r="W48" s="8">
        <v>7.9138887948068701</v>
      </c>
      <c r="X48" s="8">
        <v>6.0215145713459002</v>
      </c>
      <c r="Y48" s="20">
        <v>4.6724111193829199</v>
      </c>
      <c r="Z48" s="225"/>
      <c r="AA48" s="54"/>
      <c r="AB48" s="55"/>
      <c r="AC48" s="56"/>
      <c r="AD48" s="55"/>
    </row>
    <row r="49" spans="2:30" ht="25.5">
      <c r="B49" s="225"/>
      <c r="C49" s="225"/>
      <c r="D49" s="239"/>
      <c r="E49" s="114" t="str">
        <f t="shared" si="81"/>
        <v>Nokia
SBFD Ant 1</v>
      </c>
      <c r="F49" s="142" t="s">
        <v>58</v>
      </c>
      <c r="G49" s="116" t="s">
        <v>58</v>
      </c>
      <c r="H49" s="116" t="s">
        <v>58</v>
      </c>
      <c r="I49" s="116" t="s">
        <v>58</v>
      </c>
      <c r="J49" s="117" t="s">
        <v>58</v>
      </c>
      <c r="K49" s="143" t="s">
        <v>58</v>
      </c>
      <c r="L49" s="116" t="s">
        <v>58</v>
      </c>
      <c r="M49" s="116" t="s">
        <v>58</v>
      </c>
      <c r="N49" s="116" t="s">
        <v>58</v>
      </c>
      <c r="O49" s="118" t="s">
        <v>58</v>
      </c>
      <c r="P49" s="142" t="s">
        <v>58</v>
      </c>
      <c r="Q49" s="116" t="s">
        <v>58</v>
      </c>
      <c r="R49" s="116" t="s">
        <v>58</v>
      </c>
      <c r="S49" s="116" t="s">
        <v>58</v>
      </c>
      <c r="T49" s="117" t="s">
        <v>58</v>
      </c>
      <c r="U49" s="143" t="s">
        <v>58</v>
      </c>
      <c r="V49" s="116" t="s">
        <v>58</v>
      </c>
      <c r="W49" s="116" t="s">
        <v>58</v>
      </c>
      <c r="X49" s="116" t="s">
        <v>58</v>
      </c>
      <c r="Y49" s="117"/>
      <c r="Z49" s="225"/>
      <c r="AA49" s="119"/>
      <c r="AB49" s="120"/>
      <c r="AC49" s="121"/>
      <c r="AD49" s="120"/>
    </row>
    <row r="50" spans="2:30" ht="25.5">
      <c r="B50" s="225"/>
      <c r="C50" s="225"/>
      <c r="D50" s="239"/>
      <c r="E50" s="114" t="str">
        <f t="shared" si="81"/>
        <v>Nokia
SBFD Ant 2</v>
      </c>
      <c r="F50" s="142">
        <v>1.7950461424880029</v>
      </c>
      <c r="G50" s="116">
        <v>1.3777777777777782</v>
      </c>
      <c r="H50" s="116">
        <v>0.64583829365079382</v>
      </c>
      <c r="I50" s="116">
        <v>0.53892857142857231</v>
      </c>
      <c r="J50" s="117">
        <v>0.23650793650793567</v>
      </c>
      <c r="K50" s="143">
        <v>1.7523293328171388</v>
      </c>
      <c r="L50" s="116">
        <v>1.4498954703832769</v>
      </c>
      <c r="M50" s="116">
        <v>1.1293168085387908</v>
      </c>
      <c r="N50" s="116">
        <v>0.90866325638213752</v>
      </c>
      <c r="O50" s="118">
        <v>0.71126779884221847</v>
      </c>
      <c r="P50" s="142">
        <v>32.188926136698946</v>
      </c>
      <c r="Q50" s="116">
        <v>25.721462836467758</v>
      </c>
      <c r="R50" s="116">
        <v>12.949099030844746</v>
      </c>
      <c r="S50" s="116">
        <v>10.91957726852848</v>
      </c>
      <c r="T50" s="117">
        <v>4.9368927309532022</v>
      </c>
      <c r="U50" s="143">
        <v>14.57303563600445</v>
      </c>
      <c r="V50" s="116">
        <v>11.631521378376796</v>
      </c>
      <c r="W50" s="116">
        <v>9.1667242050791131</v>
      </c>
      <c r="X50" s="116">
        <v>7.1310212533666206</v>
      </c>
      <c r="Y50" s="117">
        <v>5.4745289695983796</v>
      </c>
      <c r="Z50" s="225"/>
      <c r="AA50" s="119"/>
      <c r="AB50" s="120"/>
      <c r="AC50" s="121"/>
      <c r="AD50" s="120"/>
    </row>
    <row r="51" spans="2:30" ht="38.25">
      <c r="B51" s="225"/>
      <c r="C51" s="225"/>
      <c r="D51" s="239"/>
      <c r="E51" s="114" t="str">
        <f t="shared" si="81"/>
        <v>Nokia
SBFD Ant 2
10% Gridshift</v>
      </c>
      <c r="F51" s="142">
        <v>9.615917460317462</v>
      </c>
      <c r="G51" s="116">
        <v>8.5505006879425487</v>
      </c>
      <c r="H51" s="116">
        <v>7.133234126984128</v>
      </c>
      <c r="I51" s="116">
        <v>5.8051725327812278</v>
      </c>
      <c r="J51" s="117">
        <v>4.4879174603174619</v>
      </c>
      <c r="K51" s="143">
        <v>4.4147906654816316</v>
      </c>
      <c r="L51" s="116">
        <v>3.8159075690338113</v>
      </c>
      <c r="M51" s="116">
        <v>3.3156932121603981</v>
      </c>
      <c r="N51" s="116">
        <v>2.7352007074455624</v>
      </c>
      <c r="O51" s="118">
        <v>2.2808987419208986</v>
      </c>
      <c r="P51" s="142">
        <v>100</v>
      </c>
      <c r="Q51" s="116">
        <v>100</v>
      </c>
      <c r="R51" s="116">
        <v>100</v>
      </c>
      <c r="S51" s="116">
        <v>100</v>
      </c>
      <c r="T51" s="117">
        <v>100</v>
      </c>
      <c r="U51" s="143">
        <v>42.633991038002669</v>
      </c>
      <c r="V51" s="116">
        <v>37.434740934266351</v>
      </c>
      <c r="W51" s="116">
        <v>32.638392602195886</v>
      </c>
      <c r="X51" s="116">
        <v>28.272881244616389</v>
      </c>
      <c r="Y51" s="117">
        <v>24.344129379218394</v>
      </c>
      <c r="Z51" s="225"/>
      <c r="AA51" s="119"/>
      <c r="AB51" s="120"/>
      <c r="AC51" s="121"/>
      <c r="AD51" s="120"/>
    </row>
    <row r="52" spans="2:30" ht="15.75">
      <c r="B52" s="225"/>
      <c r="C52" s="225"/>
      <c r="D52" s="239"/>
      <c r="E52" s="6" t="str">
        <f t="shared" si="81"/>
        <v>Ericsson</v>
      </c>
      <c r="F52" s="142">
        <v>5.6</v>
      </c>
      <c r="G52" s="8">
        <v>4.4000000000000004</v>
      </c>
      <c r="H52" s="8">
        <v>3.6</v>
      </c>
      <c r="I52" s="8">
        <v>2.9</v>
      </c>
      <c r="J52" s="20"/>
      <c r="K52" s="143">
        <v>2</v>
      </c>
      <c r="L52" s="8">
        <v>1.7</v>
      </c>
      <c r="M52" s="8">
        <v>1.5</v>
      </c>
      <c r="N52" s="8">
        <v>1.3</v>
      </c>
      <c r="O52" s="22"/>
      <c r="P52" s="142">
        <v>63.2</v>
      </c>
      <c r="Q52" s="8">
        <v>54.2</v>
      </c>
      <c r="R52" s="8">
        <v>46</v>
      </c>
      <c r="S52" s="8">
        <v>38.9</v>
      </c>
      <c r="T52" s="20"/>
      <c r="U52" s="143">
        <v>15.6</v>
      </c>
      <c r="V52" s="8">
        <v>13.1</v>
      </c>
      <c r="W52" s="8">
        <v>11.3</v>
      </c>
      <c r="X52" s="8">
        <v>9.8000000000000007</v>
      </c>
      <c r="Y52" s="20"/>
      <c r="Z52" s="225"/>
      <c r="AA52" s="54"/>
      <c r="AB52" s="55"/>
      <c r="AC52" s="56"/>
      <c r="AD52" s="55"/>
    </row>
    <row r="53" spans="2:30" ht="25.5">
      <c r="B53" s="225"/>
      <c r="C53" s="225"/>
      <c r="D53" s="239"/>
      <c r="E53" s="6" t="str">
        <f t="shared" si="81"/>
        <v>Huawei/Hisilicon</v>
      </c>
      <c r="F53" s="142">
        <v>4.87</v>
      </c>
      <c r="G53" s="8">
        <v>4.5</v>
      </c>
      <c r="H53" s="8"/>
      <c r="I53" s="8"/>
      <c r="J53" s="20"/>
      <c r="K53" s="143">
        <v>4.32</v>
      </c>
      <c r="L53" s="8">
        <v>3.86</v>
      </c>
      <c r="M53" s="8"/>
      <c r="N53" s="8"/>
      <c r="O53" s="22"/>
      <c r="P53" s="144" t="s">
        <v>77</v>
      </c>
      <c r="Q53" s="8"/>
      <c r="R53" s="8"/>
      <c r="S53" s="8"/>
      <c r="T53" s="20"/>
      <c r="U53" s="102" t="s">
        <v>77</v>
      </c>
      <c r="V53" s="8"/>
      <c r="W53" s="8"/>
      <c r="X53" s="8"/>
      <c r="Y53" s="20"/>
      <c r="Z53" s="225"/>
      <c r="AA53" s="54"/>
      <c r="AB53" s="55"/>
      <c r="AC53" s="56"/>
      <c r="AD53" s="55"/>
    </row>
    <row r="54" spans="2:30" ht="15.75">
      <c r="B54" s="225"/>
      <c r="C54" s="225"/>
      <c r="D54" s="239"/>
      <c r="E54" s="6" t="str">
        <f t="shared" si="81"/>
        <v>Qualcomm</v>
      </c>
      <c r="F54" s="7">
        <v>3.63</v>
      </c>
      <c r="G54" s="8">
        <v>2.21</v>
      </c>
      <c r="H54" s="8">
        <v>1.86</v>
      </c>
      <c r="I54" s="8">
        <v>1.33</v>
      </c>
      <c r="J54" s="20">
        <v>1.18</v>
      </c>
      <c r="K54" s="21">
        <v>1.04</v>
      </c>
      <c r="L54" s="8">
        <v>0.71</v>
      </c>
      <c r="M54" s="8">
        <v>0.55000000000000004</v>
      </c>
      <c r="N54" s="8">
        <v>0.43</v>
      </c>
      <c r="O54" s="22">
        <v>0.31</v>
      </c>
      <c r="P54" s="7">
        <v>48.17</v>
      </c>
      <c r="Q54" s="8">
        <v>30.99</v>
      </c>
      <c r="R54" s="8">
        <v>26.27</v>
      </c>
      <c r="S54" s="8">
        <v>19.149999999999999</v>
      </c>
      <c r="T54" s="20">
        <v>17.12</v>
      </c>
      <c r="U54" s="21">
        <v>7.82</v>
      </c>
      <c r="V54" s="8">
        <v>5.35</v>
      </c>
      <c r="W54" s="8">
        <v>4.0999999999999996</v>
      </c>
      <c r="X54" s="8">
        <v>3.17</v>
      </c>
      <c r="Y54" s="20">
        <v>2.33</v>
      </c>
      <c r="Z54" s="225"/>
      <c r="AA54" s="54">
        <v>3.65</v>
      </c>
      <c r="AB54" s="55">
        <v>1.45</v>
      </c>
      <c r="AC54" s="56">
        <v>51.71</v>
      </c>
      <c r="AD54" s="55">
        <v>10.66</v>
      </c>
    </row>
    <row r="55" spans="2:30" ht="38.25">
      <c r="B55" s="225"/>
      <c r="C55" s="225"/>
      <c r="D55" s="239"/>
      <c r="E55" s="6" t="str">
        <f t="shared" si="81"/>
        <v>CableLabs 100% grid offset</v>
      </c>
      <c r="F55" s="7">
        <v>2.2520123848194098</v>
      </c>
      <c r="G55" s="8">
        <v>1.60679731042628</v>
      </c>
      <c r="H55" s="8">
        <v>1.15157050567126</v>
      </c>
      <c r="I55" s="8">
        <v>0.83655035391725496</v>
      </c>
      <c r="J55" s="20">
        <v>0.59816854110072804</v>
      </c>
      <c r="K55" s="21">
        <v>1.5063859151336201</v>
      </c>
      <c r="L55" s="8">
        <v>1.18557439307115</v>
      </c>
      <c r="M55" s="8">
        <v>0.94040023904950198</v>
      </c>
      <c r="N55" s="8">
        <v>0.70648015468390402</v>
      </c>
      <c r="O55" s="22">
        <v>0.54587956276961302</v>
      </c>
      <c r="P55" s="7" t="s">
        <v>78</v>
      </c>
      <c r="Q55" s="8" t="s">
        <v>78</v>
      </c>
      <c r="R55" s="8" t="s">
        <v>78</v>
      </c>
      <c r="S55" s="8" t="s">
        <v>78</v>
      </c>
      <c r="T55" s="20" t="s">
        <v>78</v>
      </c>
      <c r="U55" s="21">
        <v>13.615982813294501</v>
      </c>
      <c r="V55" s="8">
        <v>10.9372798209222</v>
      </c>
      <c r="W55" s="8">
        <v>8.6980846404637706</v>
      </c>
      <c r="X55" s="8">
        <v>6.8434888731446497</v>
      </c>
      <c r="Y55" s="20">
        <v>5.3304281917039198</v>
      </c>
      <c r="Z55" s="225"/>
      <c r="AA55" s="54"/>
      <c r="AB55" s="55"/>
      <c r="AC55" s="56"/>
      <c r="AD55" s="55"/>
    </row>
    <row r="56" spans="2:30" ht="25.5">
      <c r="B56" s="225"/>
      <c r="C56" s="225"/>
      <c r="D56" s="239"/>
      <c r="E56" s="6" t="str">
        <f t="shared" si="81"/>
        <v>CableLabs 50% grid offset</v>
      </c>
      <c r="F56" s="7">
        <v>8.6453051002048902</v>
      </c>
      <c r="G56" s="8">
        <v>7.3350393148002597</v>
      </c>
      <c r="H56" s="8">
        <v>5.9938456599418899</v>
      </c>
      <c r="I56" s="8">
        <v>4.95682431572643</v>
      </c>
      <c r="J56" s="20">
        <v>4.0677746841524502</v>
      </c>
      <c r="K56" s="21">
        <v>3.6922362936115198</v>
      </c>
      <c r="L56" s="8">
        <v>3.0091860108737101</v>
      </c>
      <c r="M56" s="8">
        <v>2.4599031767675101</v>
      </c>
      <c r="N56" s="8">
        <v>2.0169662422422601</v>
      </c>
      <c r="O56" s="22">
        <v>1.6172680822385801</v>
      </c>
      <c r="P56" s="7">
        <v>100</v>
      </c>
      <c r="Q56" s="8">
        <v>100</v>
      </c>
      <c r="R56" s="8">
        <v>100</v>
      </c>
      <c r="S56" s="8">
        <v>100</v>
      </c>
      <c r="T56" s="20">
        <v>100</v>
      </c>
      <c r="U56" s="21">
        <v>29.779341934336301</v>
      </c>
      <c r="V56" s="8">
        <v>25.550471870673899</v>
      </c>
      <c r="W56" s="8">
        <v>21.705317960872001</v>
      </c>
      <c r="X56" s="8">
        <v>18.2514783192888</v>
      </c>
      <c r="Y56" s="20">
        <v>15.1802870204362</v>
      </c>
      <c r="Z56" s="225"/>
      <c r="AA56" s="54"/>
      <c r="AB56" s="55"/>
      <c r="AC56" s="56"/>
      <c r="AD56" s="55"/>
    </row>
    <row r="57" spans="2:30" ht="25.5">
      <c r="B57" s="225"/>
      <c r="C57" s="225"/>
      <c r="D57" s="239"/>
      <c r="E57" s="6" t="str">
        <f t="shared" si="81"/>
        <v>CableLabs 25% grid offset</v>
      </c>
      <c r="F57" s="7">
        <v>16.312280059734999</v>
      </c>
      <c r="G57" s="8">
        <v>14.5557591788398</v>
      </c>
      <c r="H57" s="8">
        <v>12.878923051561801</v>
      </c>
      <c r="I57" s="8">
        <v>11.252776810344701</v>
      </c>
      <c r="J57" s="20">
        <v>9.7591470423332396</v>
      </c>
      <c r="K57" s="21">
        <v>7.8248611702345601</v>
      </c>
      <c r="L57" s="8">
        <v>6.6964396428734902</v>
      </c>
      <c r="M57" s="8">
        <v>5.6290511132447296</v>
      </c>
      <c r="N57" s="8">
        <v>4.65087793650072</v>
      </c>
      <c r="O57" s="22">
        <v>3.8790984174918002</v>
      </c>
      <c r="P57" s="7">
        <v>100</v>
      </c>
      <c r="Q57" s="8">
        <v>100</v>
      </c>
      <c r="R57" s="8">
        <v>100</v>
      </c>
      <c r="S57" s="8">
        <v>100</v>
      </c>
      <c r="T57" s="20">
        <v>100</v>
      </c>
      <c r="U57" s="21">
        <v>48.795612804396399</v>
      </c>
      <c r="V57" s="8">
        <v>43.930690775511501</v>
      </c>
      <c r="W57" s="8">
        <v>39.244170272352903</v>
      </c>
      <c r="X57" s="8">
        <v>34.743540266199403</v>
      </c>
      <c r="Y57" s="20">
        <v>30.494911501155698</v>
      </c>
      <c r="Z57" s="225"/>
      <c r="AA57" s="54"/>
      <c r="AB57" s="55"/>
      <c r="AC57" s="56"/>
      <c r="AD57" s="55"/>
    </row>
    <row r="58" spans="2:30" ht="25.5">
      <c r="B58" s="225"/>
      <c r="C58" s="225"/>
      <c r="D58" s="239"/>
      <c r="E58" s="6" t="str">
        <f t="shared" si="81"/>
        <v>CableLabs 10% grid offset</v>
      </c>
      <c r="F58" s="107">
        <v>23.660596579999499</v>
      </c>
      <c r="G58" s="108">
        <v>21.702390537986599</v>
      </c>
      <c r="H58" s="108">
        <v>19.770081788022601</v>
      </c>
      <c r="I58" s="108">
        <v>17.853799481311899</v>
      </c>
      <c r="J58" s="109">
        <v>15.9846991657607</v>
      </c>
      <c r="K58" s="110">
        <v>13.4384968252329</v>
      </c>
      <c r="L58" s="108">
        <v>11.811939061707999</v>
      </c>
      <c r="M58" s="108">
        <v>10.265848952661299</v>
      </c>
      <c r="N58" s="108">
        <v>8.8875905019061694</v>
      </c>
      <c r="O58" s="111">
        <v>7.5970182726935596</v>
      </c>
      <c r="P58" s="107" t="s">
        <v>78</v>
      </c>
      <c r="Q58" s="108" t="s">
        <v>78</v>
      </c>
      <c r="R58" s="108" t="s">
        <v>78</v>
      </c>
      <c r="S58" s="108" t="s">
        <v>78</v>
      </c>
      <c r="T58" s="109" t="s">
        <v>78</v>
      </c>
      <c r="U58" s="110">
        <v>66.703389417761699</v>
      </c>
      <c r="V58" s="108">
        <v>62.258016775867702</v>
      </c>
      <c r="W58" s="108">
        <v>57.644254485114097</v>
      </c>
      <c r="X58" s="108">
        <v>52.973264759303497</v>
      </c>
      <c r="Y58" s="109">
        <v>48.293592928472499</v>
      </c>
      <c r="Z58" s="225"/>
      <c r="AA58" s="73"/>
      <c r="AB58" s="74"/>
      <c r="AC58" s="75"/>
      <c r="AD58" s="74"/>
    </row>
    <row r="59" spans="2:30" ht="25.5">
      <c r="B59" s="225"/>
      <c r="C59" s="225"/>
      <c r="D59" s="239"/>
      <c r="E59" s="6" t="str">
        <f t="shared" si="81"/>
        <v>CableLabs 5% grid offset</v>
      </c>
      <c r="F59" s="107">
        <v>29.912617747333002</v>
      </c>
      <c r="G59" s="108">
        <v>27.953702682074699</v>
      </c>
      <c r="H59" s="108">
        <v>25.960803021039201</v>
      </c>
      <c r="I59" s="108">
        <v>23.9734677609915</v>
      </c>
      <c r="J59" s="109">
        <v>22.006513485740701</v>
      </c>
      <c r="K59" s="110">
        <v>18.997137236333799</v>
      </c>
      <c r="L59" s="108">
        <v>17.1991703855482</v>
      </c>
      <c r="M59" s="108">
        <v>15.5326214724659</v>
      </c>
      <c r="N59" s="108">
        <v>13.822924697024</v>
      </c>
      <c r="O59" s="111">
        <v>12.1597980429984</v>
      </c>
      <c r="P59" s="107" t="s">
        <v>78</v>
      </c>
      <c r="Q59" s="108" t="s">
        <v>78</v>
      </c>
      <c r="R59" s="108" t="s">
        <v>78</v>
      </c>
      <c r="S59" s="108" t="s">
        <v>78</v>
      </c>
      <c r="T59" s="109" t="s">
        <v>78</v>
      </c>
      <c r="U59" s="110">
        <v>77.807374835294198</v>
      </c>
      <c r="V59" s="108">
        <v>74.265248761899898</v>
      </c>
      <c r="W59" s="108">
        <v>70.414785547277006</v>
      </c>
      <c r="X59" s="108">
        <v>66.336993051587299</v>
      </c>
      <c r="Y59" s="109">
        <v>62.0687130415563</v>
      </c>
      <c r="Z59" s="225"/>
      <c r="AA59" s="73"/>
      <c r="AB59" s="74"/>
      <c r="AC59" s="75"/>
      <c r="AD59" s="74"/>
    </row>
    <row r="60" spans="2:30" ht="38.25">
      <c r="B60" s="225"/>
      <c r="C60" s="225"/>
      <c r="D60" s="239"/>
      <c r="E60" s="6" t="str">
        <f t="shared" si="81"/>
        <v>CATT with SBFD antenna Option 2</v>
      </c>
      <c r="F60" s="107">
        <v>2.754</v>
      </c>
      <c r="G60" s="108">
        <v>2.0129999999999999</v>
      </c>
      <c r="H60" s="108">
        <v>1.5620000000000001</v>
      </c>
      <c r="I60" s="108">
        <v>1.212</v>
      </c>
      <c r="J60" s="109">
        <v>0.94199999999999995</v>
      </c>
      <c r="K60" s="110">
        <v>1.0009999999999999</v>
      </c>
      <c r="L60" s="108">
        <v>0.83299999999999996</v>
      </c>
      <c r="M60" s="108">
        <v>0.68500000000000005</v>
      </c>
      <c r="N60" s="108">
        <v>0.55700000000000005</v>
      </c>
      <c r="O60" s="111">
        <v>0.44900000000000001</v>
      </c>
      <c r="P60" s="107">
        <v>44.438000000000002</v>
      </c>
      <c r="Q60" s="108">
        <v>34.771999999999998</v>
      </c>
      <c r="R60" s="108">
        <v>28.125</v>
      </c>
      <c r="S60" s="108">
        <v>22.552</v>
      </c>
      <c r="T60" s="109">
        <v>17.98</v>
      </c>
      <c r="U60" s="110">
        <v>8.3759999999999994</v>
      </c>
      <c r="V60" s="108">
        <v>6.9859999999999998</v>
      </c>
      <c r="W60" s="108">
        <v>5.7569999999999997</v>
      </c>
      <c r="X60" s="108">
        <v>4.6920000000000002</v>
      </c>
      <c r="Y60" s="109">
        <v>3.778</v>
      </c>
      <c r="Z60" s="225"/>
      <c r="AA60" s="73"/>
      <c r="AB60" s="74"/>
      <c r="AC60" s="75"/>
      <c r="AD60" s="74"/>
    </row>
    <row r="61" spans="2:30" ht="15" customHeight="1" thickBot="1">
      <c r="B61" s="225"/>
      <c r="C61" s="226"/>
      <c r="D61" s="240"/>
      <c r="E61" s="6">
        <f t="shared" si="81"/>
        <v>0</v>
      </c>
      <c r="F61" s="10"/>
      <c r="G61" s="11"/>
      <c r="H61" s="11"/>
      <c r="I61" s="11"/>
      <c r="J61" s="23"/>
      <c r="K61" s="24"/>
      <c r="L61" s="11"/>
      <c r="M61" s="11"/>
      <c r="N61" s="11"/>
      <c r="O61" s="25"/>
      <c r="P61" s="10"/>
      <c r="Q61" s="11"/>
      <c r="R61" s="11"/>
      <c r="S61" s="11"/>
      <c r="T61" s="23"/>
      <c r="U61" s="24"/>
      <c r="V61" s="11"/>
      <c r="W61" s="11"/>
      <c r="X61" s="11"/>
      <c r="Y61" s="23"/>
      <c r="Z61" s="226"/>
      <c r="AA61" s="57"/>
      <c r="AB61" s="58"/>
      <c r="AC61" s="59"/>
      <c r="AD61" s="58"/>
    </row>
    <row r="62" spans="2:30" ht="41.25" customHeight="1">
      <c r="B62" s="225"/>
      <c r="C62" s="225" t="s">
        <v>79</v>
      </c>
      <c r="D62" s="239" t="s">
        <v>30</v>
      </c>
      <c r="E62" s="12" t="str">
        <f t="shared" si="81"/>
        <v>CMCC with SBFD antenna Option 2</v>
      </c>
      <c r="F62" s="13">
        <v>2.1652014812477298</v>
      </c>
      <c r="G62" s="14">
        <v>1.4854541803203001</v>
      </c>
      <c r="H62" s="14">
        <v>0.994435860531937</v>
      </c>
      <c r="I62" s="14">
        <v>0.65338360732516798</v>
      </c>
      <c r="J62" s="26">
        <v>0.42354315547485999</v>
      </c>
      <c r="K62" s="27">
        <v>1.35496627642233E-2</v>
      </c>
      <c r="L62" s="14">
        <v>8.5541796405195197E-3</v>
      </c>
      <c r="M62" s="14">
        <v>5.3992837711831498E-3</v>
      </c>
      <c r="N62" s="14">
        <v>3.4074991755446201E-3</v>
      </c>
      <c r="O62" s="28">
        <v>2.1502978772893798E-3</v>
      </c>
      <c r="P62" s="13">
        <v>7.1036304057191799</v>
      </c>
      <c r="Q62" s="14">
        <v>4.7378534828102898</v>
      </c>
      <c r="R62" s="14">
        <v>3.0613327563674999</v>
      </c>
      <c r="S62" s="14">
        <v>1.96401726277731</v>
      </c>
      <c r="T62" s="26">
        <v>1.2423285440138401</v>
      </c>
      <c r="U62" s="27">
        <v>1.5690439062566</v>
      </c>
      <c r="V62" s="14">
        <v>1.1858437688227701</v>
      </c>
      <c r="W62" s="14">
        <v>0.88863586261276395</v>
      </c>
      <c r="X62" s="14">
        <v>0.65686865743989697</v>
      </c>
      <c r="Y62" s="26">
        <v>0.47974830369159299</v>
      </c>
      <c r="Z62" s="224" t="s">
        <v>80</v>
      </c>
      <c r="AA62" s="51"/>
      <c r="AB62" s="52"/>
      <c r="AC62" s="53"/>
      <c r="AD62" s="52"/>
    </row>
    <row r="63" spans="2:30" ht="25.5">
      <c r="B63" s="225"/>
      <c r="C63" s="225"/>
      <c r="D63" s="239"/>
      <c r="E63" s="6" t="str">
        <f t="shared" si="81"/>
        <v>Samsung
SBFD Ant 2</v>
      </c>
      <c r="F63" s="7">
        <v>0.49730000000000002</v>
      </c>
      <c r="G63" s="8">
        <v>0.35210000000000002</v>
      </c>
      <c r="H63" s="8">
        <v>0.25469999999999998</v>
      </c>
      <c r="I63" s="8">
        <v>0.16880000000000001</v>
      </c>
      <c r="J63" s="20">
        <v>0.11119999999999999</v>
      </c>
      <c r="K63" s="21">
        <v>0.45689999999999997</v>
      </c>
      <c r="L63" s="8">
        <v>0.34820000000000001</v>
      </c>
      <c r="M63" s="8">
        <v>0.28060000000000002</v>
      </c>
      <c r="N63" s="8">
        <v>0.1981</v>
      </c>
      <c r="O63" s="22">
        <v>0.1643</v>
      </c>
      <c r="P63" s="7">
        <v>4.9682000000000004</v>
      </c>
      <c r="Q63" s="8">
        <v>3.7707000000000002</v>
      </c>
      <c r="R63" s="8">
        <v>2.7172000000000001</v>
      </c>
      <c r="S63" s="8">
        <v>1.8042</v>
      </c>
      <c r="T63" s="20">
        <v>1.1917</v>
      </c>
      <c r="U63" s="21">
        <v>1.5056</v>
      </c>
      <c r="V63" s="8">
        <v>1.1261000000000001</v>
      </c>
      <c r="W63" s="8">
        <v>0.86070000000000002</v>
      </c>
      <c r="X63" s="8">
        <v>0.63229999999999997</v>
      </c>
      <c r="Y63" s="20">
        <v>0.47489999999999999</v>
      </c>
      <c r="Z63" s="225"/>
      <c r="AA63" s="54">
        <v>1.1599999999999999E-2</v>
      </c>
      <c r="AB63" s="55">
        <v>7.1000000000000004E-3</v>
      </c>
      <c r="AC63" s="56">
        <v>0.1232</v>
      </c>
      <c r="AD63" s="55">
        <v>2.18E-2</v>
      </c>
    </row>
    <row r="64" spans="2:30" ht="25.5">
      <c r="B64" s="225"/>
      <c r="C64" s="225"/>
      <c r="D64" s="239"/>
      <c r="E64" s="6" t="str">
        <f t="shared" si="81"/>
        <v>Samsung
SBFD Ant 1</v>
      </c>
      <c r="F64" s="7">
        <v>0.83950000000000002</v>
      </c>
      <c r="G64" s="8">
        <v>0.58250000000000002</v>
      </c>
      <c r="H64" s="8">
        <v>0.42480000000000001</v>
      </c>
      <c r="I64" s="8">
        <v>0.31569999999999998</v>
      </c>
      <c r="J64" s="20">
        <v>0.2046</v>
      </c>
      <c r="K64" s="21">
        <v>0.64629999999999999</v>
      </c>
      <c r="L64" s="8">
        <v>0.51490000000000002</v>
      </c>
      <c r="M64" s="8">
        <v>0.38829999999999998</v>
      </c>
      <c r="N64" s="8">
        <v>0.31990000000000002</v>
      </c>
      <c r="O64" s="22">
        <v>0.23580000000000001</v>
      </c>
      <c r="P64" s="7">
        <v>10.1694</v>
      </c>
      <c r="Q64" s="8">
        <v>7.1269</v>
      </c>
      <c r="R64" s="8">
        <v>5.22065</v>
      </c>
      <c r="S64" s="8">
        <v>3.8769</v>
      </c>
      <c r="T64" s="20">
        <v>2.5314000000000001</v>
      </c>
      <c r="U64" s="21">
        <v>2.5931000000000002</v>
      </c>
      <c r="V64" s="8">
        <v>2.0448</v>
      </c>
      <c r="W64" s="8">
        <v>1.5437000000000001</v>
      </c>
      <c r="X64" s="8">
        <v>1.1749000000000001</v>
      </c>
      <c r="Y64" s="20">
        <v>0.89329999999999998</v>
      </c>
      <c r="Z64" s="225"/>
      <c r="AA64" s="54" t="s">
        <v>58</v>
      </c>
      <c r="AB64" s="55" t="s">
        <v>58</v>
      </c>
      <c r="AC64" s="56" t="s">
        <v>58</v>
      </c>
      <c r="AD64" s="55" t="s">
        <v>58</v>
      </c>
    </row>
    <row r="65" spans="2:30" ht="51">
      <c r="B65" s="225"/>
      <c r="C65" s="225"/>
      <c r="D65" s="239"/>
      <c r="E65" s="6" t="str">
        <f t="shared" si="81"/>
        <v>Samsung
SBFD Ant 2
with improved NF</v>
      </c>
      <c r="F65" s="7" t="s">
        <v>58</v>
      </c>
      <c r="G65" s="8" t="s">
        <v>58</v>
      </c>
      <c r="H65" s="8" t="s">
        <v>58</v>
      </c>
      <c r="I65" s="8" t="s">
        <v>58</v>
      </c>
      <c r="J65" s="20" t="s">
        <v>58</v>
      </c>
      <c r="K65" s="21" t="s">
        <v>58</v>
      </c>
      <c r="L65" s="8" t="s">
        <v>58</v>
      </c>
      <c r="M65" s="8" t="s">
        <v>58</v>
      </c>
      <c r="N65" s="8" t="s">
        <v>58</v>
      </c>
      <c r="O65" s="22" t="s">
        <v>58</v>
      </c>
      <c r="P65" s="7" t="s">
        <v>58</v>
      </c>
      <c r="Q65" s="8" t="s">
        <v>58</v>
      </c>
      <c r="R65" s="8" t="s">
        <v>58</v>
      </c>
      <c r="S65" s="8" t="s">
        <v>58</v>
      </c>
      <c r="T65" s="20" t="s">
        <v>58</v>
      </c>
      <c r="U65" s="21" t="s">
        <v>58</v>
      </c>
      <c r="V65" s="8" t="s">
        <v>58</v>
      </c>
      <c r="W65" s="8" t="s">
        <v>58</v>
      </c>
      <c r="X65" s="8" t="s">
        <v>58</v>
      </c>
      <c r="Y65" s="20" t="s">
        <v>58</v>
      </c>
      <c r="Z65" s="225"/>
      <c r="AA65" s="54" t="s">
        <v>58</v>
      </c>
      <c r="AB65" s="55" t="s">
        <v>58</v>
      </c>
      <c r="AC65" s="56" t="s">
        <v>58</v>
      </c>
      <c r="AD65" s="55" t="s">
        <v>58</v>
      </c>
    </row>
    <row r="66" spans="2:30" ht="51">
      <c r="B66" s="225"/>
      <c r="C66" s="225"/>
      <c r="D66" s="239"/>
      <c r="E66" s="6" t="str">
        <f t="shared" si="81"/>
        <v>Samsung
SBFD Ant 1 with improved NF</v>
      </c>
      <c r="F66" s="142" t="s">
        <v>58</v>
      </c>
      <c r="G66" s="8" t="s">
        <v>58</v>
      </c>
      <c r="H66" s="8" t="s">
        <v>58</v>
      </c>
      <c r="I66" s="8" t="s">
        <v>58</v>
      </c>
      <c r="J66" s="20" t="s">
        <v>58</v>
      </c>
      <c r="K66" s="143" t="s">
        <v>58</v>
      </c>
      <c r="L66" s="8" t="s">
        <v>58</v>
      </c>
      <c r="M66" s="8" t="s">
        <v>58</v>
      </c>
      <c r="N66" s="8" t="s">
        <v>58</v>
      </c>
      <c r="O66" s="22" t="s">
        <v>58</v>
      </c>
      <c r="P66" s="142" t="s">
        <v>58</v>
      </c>
      <c r="Q66" s="8" t="s">
        <v>58</v>
      </c>
      <c r="R66" s="8" t="s">
        <v>58</v>
      </c>
      <c r="S66" s="8" t="s">
        <v>58</v>
      </c>
      <c r="T66" s="20" t="s">
        <v>58</v>
      </c>
      <c r="U66" s="143" t="s">
        <v>58</v>
      </c>
      <c r="V66" s="8" t="s">
        <v>58</v>
      </c>
      <c r="W66" s="8" t="s">
        <v>58</v>
      </c>
      <c r="X66" s="8" t="s">
        <v>58</v>
      </c>
      <c r="Y66" s="20" t="s">
        <v>58</v>
      </c>
      <c r="Z66" s="225"/>
      <c r="AA66" s="54" t="s">
        <v>58</v>
      </c>
      <c r="AB66" s="55" t="s">
        <v>58</v>
      </c>
      <c r="AC66" s="56" t="s">
        <v>58</v>
      </c>
      <c r="AD66" s="55" t="s">
        <v>58</v>
      </c>
    </row>
    <row r="67" spans="2:30" ht="15.75">
      <c r="B67" s="225"/>
      <c r="C67" s="225"/>
      <c r="D67" s="239"/>
      <c r="E67" s="6" t="str">
        <f t="shared" si="81"/>
        <v>ZTE</v>
      </c>
      <c r="F67" s="142">
        <v>0.36476742933641898</v>
      </c>
      <c r="G67" s="8">
        <v>0.30132436053364797</v>
      </c>
      <c r="H67" s="8">
        <v>0.19846578902696199</v>
      </c>
      <c r="I67" s="8">
        <v>0.112650335301247</v>
      </c>
      <c r="J67" s="20">
        <v>0.107010032057079</v>
      </c>
      <c r="K67" s="143">
        <v>0.44366381186255699</v>
      </c>
      <c r="L67" s="8">
        <v>0.37257502379952001</v>
      </c>
      <c r="M67" s="8">
        <v>0.28047679818400101</v>
      </c>
      <c r="N67" s="8">
        <v>0.19407668038859099</v>
      </c>
      <c r="O67" s="22">
        <v>0.150844009348504</v>
      </c>
      <c r="P67" s="142">
        <v>4.4121104566253697</v>
      </c>
      <c r="Q67" s="8">
        <v>3.55193678793322</v>
      </c>
      <c r="R67" s="8">
        <v>2.3560830750588</v>
      </c>
      <c r="S67" s="8">
        <v>1.3142073143305</v>
      </c>
      <c r="T67" s="20">
        <v>1.2880065065480799</v>
      </c>
      <c r="U67" s="143">
        <v>1.92658360317962</v>
      </c>
      <c r="V67" s="8">
        <v>1.6179569917690999</v>
      </c>
      <c r="W67" s="8">
        <v>1.2180776685955601</v>
      </c>
      <c r="X67" s="8">
        <v>0.84289668385956196</v>
      </c>
      <c r="Y67" s="20">
        <v>0.65514952524337</v>
      </c>
      <c r="Z67" s="225"/>
      <c r="AA67" s="54"/>
      <c r="AB67" s="55"/>
      <c r="AC67" s="56"/>
      <c r="AD67" s="55"/>
    </row>
    <row r="68" spans="2:30" ht="25.5">
      <c r="B68" s="225"/>
      <c r="C68" s="225"/>
      <c r="D68" s="239"/>
      <c r="E68" s="114" t="str">
        <f t="shared" si="81"/>
        <v>Nokia
SBFD Ant 1</v>
      </c>
      <c r="F68" s="142"/>
      <c r="G68" s="116"/>
      <c r="H68" s="116"/>
      <c r="I68" s="116"/>
      <c r="J68" s="117"/>
      <c r="K68" s="143"/>
      <c r="L68" s="116"/>
      <c r="M68" s="116"/>
      <c r="N68" s="116"/>
      <c r="O68" s="118"/>
      <c r="P68" s="142"/>
      <c r="Q68" s="116"/>
      <c r="R68" s="116"/>
      <c r="S68" s="116"/>
      <c r="T68" s="117"/>
      <c r="U68" s="143"/>
      <c r="V68" s="116"/>
      <c r="W68" s="116"/>
      <c r="X68" s="116"/>
      <c r="Y68" s="117"/>
      <c r="Z68" s="225"/>
      <c r="AA68" s="119"/>
      <c r="AB68" s="120"/>
      <c r="AC68" s="121"/>
      <c r="AD68" s="120"/>
    </row>
    <row r="69" spans="2:30" ht="25.5">
      <c r="B69" s="225"/>
      <c r="C69" s="225"/>
      <c r="D69" s="239"/>
      <c r="E69" s="114" t="str">
        <f t="shared" si="81"/>
        <v>Nokia
SBFD Ant 2</v>
      </c>
      <c r="F69" s="142">
        <v>0.44977918839923969</v>
      </c>
      <c r="G69" s="116">
        <v>0.43750087277538796</v>
      </c>
      <c r="H69" s="116">
        <v>0.29534764697608473</v>
      </c>
      <c r="I69" s="116">
        <v>0.16957793362494566</v>
      </c>
      <c r="J69" s="117">
        <v>7.9350676157876165E-2</v>
      </c>
      <c r="K69" s="143">
        <v>0.31276380905739742</v>
      </c>
      <c r="L69" s="116">
        <v>0.24009839628714857</v>
      </c>
      <c r="M69" s="116">
        <v>0.21863660777727745</v>
      </c>
      <c r="N69" s="116">
        <v>0.19715137412095274</v>
      </c>
      <c r="O69" s="118">
        <v>9.9236057460149851E-2</v>
      </c>
      <c r="P69" s="142">
        <v>4.5830516399885219</v>
      </c>
      <c r="Q69" s="116">
        <v>4.4589272181251749</v>
      </c>
      <c r="R69" s="116">
        <v>3.01777332904688</v>
      </c>
      <c r="S69" s="116">
        <v>1.7365250019358403</v>
      </c>
      <c r="T69" s="117">
        <v>0.81384339891503732</v>
      </c>
      <c r="U69" s="143">
        <v>1.6291982643741765</v>
      </c>
      <c r="V69" s="116">
        <v>1.2292270109997561</v>
      </c>
      <c r="W69" s="116">
        <v>0.91482299154543867</v>
      </c>
      <c r="X69" s="116">
        <v>0.67118108782977526</v>
      </c>
      <c r="Y69" s="117">
        <v>0.48484555243827332</v>
      </c>
      <c r="Z69" s="225"/>
      <c r="AA69" s="119"/>
      <c r="AB69" s="120"/>
      <c r="AC69" s="121"/>
      <c r="AD69" s="120"/>
    </row>
    <row r="70" spans="2:30" ht="38.25">
      <c r="B70" s="225"/>
      <c r="C70" s="225"/>
      <c r="D70" s="239"/>
      <c r="E70" s="114" t="str">
        <f t="shared" si="81"/>
        <v>Nokia
SBFD Ant 2
10% Gridshift</v>
      </c>
      <c r="F70" s="142">
        <v>0.47297681197849339</v>
      </c>
      <c r="G70" s="116">
        <v>0.4670400955897227</v>
      </c>
      <c r="H70" s="116">
        <v>0.31840851025773631</v>
      </c>
      <c r="I70" s="116">
        <v>0.31455844162263435</v>
      </c>
      <c r="J70" s="117">
        <v>0.31395438719211199</v>
      </c>
      <c r="K70" s="143">
        <v>0.44886515810662075</v>
      </c>
      <c r="L70" s="116">
        <v>0.39244046236144925</v>
      </c>
      <c r="M70" s="116">
        <v>0.32291972611166386</v>
      </c>
      <c r="N70" s="116">
        <v>0.29444937583784991</v>
      </c>
      <c r="O70" s="118">
        <v>0.22961085428434558</v>
      </c>
      <c r="P70" s="142">
        <v>4.8174070899777766</v>
      </c>
      <c r="Q70" s="116">
        <v>4.7574503521685134</v>
      </c>
      <c r="R70" s="116">
        <v>3.2520736287661389</v>
      </c>
      <c r="S70" s="116">
        <v>3.2129702167705165</v>
      </c>
      <c r="T70" s="117">
        <v>3.206834612675713</v>
      </c>
      <c r="U70" s="143">
        <v>2.0961054375439714</v>
      </c>
      <c r="V70" s="116">
        <v>1.7136495306554034</v>
      </c>
      <c r="W70" s="116">
        <v>1.4119070180119819</v>
      </c>
      <c r="X70" s="116">
        <v>1.1781554991501908</v>
      </c>
      <c r="Y70" s="117">
        <v>1.0000027533350608</v>
      </c>
      <c r="Z70" s="225"/>
      <c r="AA70" s="119"/>
      <c r="AB70" s="120"/>
      <c r="AC70" s="121"/>
      <c r="AD70" s="120"/>
    </row>
    <row r="71" spans="2:30" ht="15.75">
      <c r="B71" s="225"/>
      <c r="C71" s="225"/>
      <c r="D71" s="239"/>
      <c r="E71" s="6" t="str">
        <f t="shared" si="81"/>
        <v>Ericsson</v>
      </c>
      <c r="F71" s="142">
        <v>0.34</v>
      </c>
      <c r="G71" s="8">
        <v>0.27</v>
      </c>
      <c r="H71" s="8"/>
      <c r="I71" s="8"/>
      <c r="J71" s="20"/>
      <c r="K71" s="143">
        <v>0.25</v>
      </c>
      <c r="L71" s="8">
        <v>0.18</v>
      </c>
      <c r="M71" s="8"/>
      <c r="N71" s="8"/>
      <c r="O71" s="22"/>
      <c r="P71" s="144">
        <v>3.8</v>
      </c>
      <c r="Q71" s="8">
        <v>3</v>
      </c>
      <c r="R71" s="8"/>
      <c r="S71" s="8"/>
      <c r="T71" s="20"/>
      <c r="U71" s="145">
        <v>0.9</v>
      </c>
      <c r="V71" s="8">
        <v>0.7</v>
      </c>
      <c r="W71" s="8"/>
      <c r="X71" s="8"/>
      <c r="Y71" s="20"/>
      <c r="Z71" s="225"/>
      <c r="AA71" s="54"/>
      <c r="AB71" s="55"/>
      <c r="AC71" s="56"/>
      <c r="AD71" s="55"/>
    </row>
    <row r="72" spans="2:30" ht="25.5">
      <c r="B72" s="225"/>
      <c r="C72" s="225"/>
      <c r="D72" s="239"/>
      <c r="E72" s="6" t="str">
        <f t="shared" si="81"/>
        <v>Huawei/Hisilicon</v>
      </c>
      <c r="F72" s="142"/>
      <c r="G72" s="8"/>
      <c r="H72" s="8"/>
      <c r="I72" s="8"/>
      <c r="J72" s="20"/>
      <c r="K72" s="143"/>
      <c r="L72" s="8"/>
      <c r="M72" s="8"/>
      <c r="N72" s="8"/>
      <c r="O72" s="22"/>
      <c r="P72" s="142"/>
      <c r="Q72" s="8"/>
      <c r="R72" s="8"/>
      <c r="S72" s="8"/>
      <c r="T72" s="20"/>
      <c r="U72" s="143"/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15.75">
      <c r="B73" s="225"/>
      <c r="C73" s="225"/>
      <c r="D73" s="239"/>
      <c r="E73" s="6" t="str">
        <f t="shared" si="81"/>
        <v>Qualcomm</v>
      </c>
      <c r="F73" s="142">
        <v>0.39119999999999999</v>
      </c>
      <c r="G73" s="8" t="s">
        <v>58</v>
      </c>
      <c r="H73" s="8"/>
      <c r="I73" s="8"/>
      <c r="J73" s="20"/>
      <c r="K73" s="21">
        <v>0.44009999999999999</v>
      </c>
      <c r="L73" s="8" t="s">
        <v>58</v>
      </c>
      <c r="M73" s="8"/>
      <c r="N73" s="8"/>
      <c r="O73" s="22"/>
      <c r="P73" s="7">
        <v>4.4321999999999999</v>
      </c>
      <c r="Q73" s="8" t="s">
        <v>58</v>
      </c>
      <c r="R73" s="8"/>
      <c r="S73" s="8"/>
      <c r="T73" s="20"/>
      <c r="U73" s="143">
        <v>1.8240000000000001</v>
      </c>
      <c r="V73" s="8"/>
      <c r="W73" s="8"/>
      <c r="X73" s="8"/>
      <c r="Y73" s="20"/>
      <c r="Z73" s="225"/>
      <c r="AA73" s="54">
        <v>4.1500000000000002E-2</v>
      </c>
      <c r="AB73" s="55">
        <v>2.9700000000000001E-2</v>
      </c>
      <c r="AC73" s="56">
        <v>0.4793</v>
      </c>
      <c r="AD73" s="55">
        <v>0.1016</v>
      </c>
    </row>
    <row r="74" spans="2:30" ht="38.25">
      <c r="B74" s="225"/>
      <c r="C74" s="225"/>
      <c r="D74" s="239"/>
      <c r="E74" s="6" t="str">
        <f t="shared" si="81"/>
        <v>CableLabs 100% grid offset</v>
      </c>
      <c r="F74" s="142">
        <v>0.21941183255584201</v>
      </c>
      <c r="G74" s="8">
        <v>0.168373175278408</v>
      </c>
      <c r="H74" s="8">
        <v>0.109233660280404</v>
      </c>
      <c r="I74" s="8">
        <v>7.6292450491181496E-2</v>
      </c>
      <c r="J74" s="20">
        <v>3.4444992280196603E-2</v>
      </c>
      <c r="K74" s="21">
        <v>0.63880957400697203</v>
      </c>
      <c r="L74" s="8">
        <v>0.51653761363140704</v>
      </c>
      <c r="M74" s="8">
        <v>0.41145408697317998</v>
      </c>
      <c r="N74" s="8">
        <v>0.34222378506429202</v>
      </c>
      <c r="O74" s="22">
        <v>0.26629325344302401</v>
      </c>
      <c r="P74" s="7">
        <v>2.0063724799973901E-2</v>
      </c>
      <c r="Q74" s="8">
        <v>1.5445515739942101E-2</v>
      </c>
      <c r="R74" s="8">
        <v>1.00572602036243E-2</v>
      </c>
      <c r="S74" s="8">
        <v>7.0386202391932197E-3</v>
      </c>
      <c r="T74" s="20">
        <v>3.1858946264482499E-3</v>
      </c>
      <c r="U74" s="21">
        <v>0.12420975164011</v>
      </c>
      <c r="V74" s="8">
        <v>0.100470339365635</v>
      </c>
      <c r="W74" s="8">
        <v>8.0054438197975794E-2</v>
      </c>
      <c r="X74" s="8">
        <v>6.6597446348860306E-2</v>
      </c>
      <c r="Y74" s="20">
        <v>5.18319978775241E-2</v>
      </c>
      <c r="Z74" s="225"/>
      <c r="AA74" s="54"/>
      <c r="AB74" s="55"/>
      <c r="AC74" s="56"/>
      <c r="AD74" s="55"/>
    </row>
    <row r="75" spans="2:30" ht="25.5">
      <c r="B75" s="225"/>
      <c r="C75" s="225"/>
      <c r="D75" s="239"/>
      <c r="E75" s="6" t="str">
        <f t="shared" si="81"/>
        <v>CableLabs 50% grid offset</v>
      </c>
      <c r="F75" s="7"/>
      <c r="G75" s="8"/>
      <c r="H75" s="8"/>
      <c r="I75" s="8"/>
      <c r="J75" s="20"/>
      <c r="K75" s="21"/>
      <c r="L75" s="8"/>
      <c r="M75" s="8"/>
      <c r="N75" s="8"/>
      <c r="O75" s="22"/>
      <c r="P75" s="7"/>
      <c r="Q75" s="8"/>
      <c r="R75" s="8"/>
      <c r="S75" s="8"/>
      <c r="T75" s="20"/>
      <c r="U75" s="21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25.5">
      <c r="B76" s="225"/>
      <c r="C76" s="225"/>
      <c r="D76" s="239"/>
      <c r="E76" s="6" t="str">
        <f t="shared" si="81"/>
        <v>CableLabs 25% grid offset</v>
      </c>
      <c r="F76" s="7"/>
      <c r="G76" s="8"/>
      <c r="H76" s="8"/>
      <c r="I76" s="8"/>
      <c r="J76" s="20"/>
      <c r="K76" s="21"/>
      <c r="L76" s="8"/>
      <c r="M76" s="8"/>
      <c r="N76" s="8"/>
      <c r="O76" s="22"/>
      <c r="P76" s="7"/>
      <c r="Q76" s="8"/>
      <c r="R76" s="8"/>
      <c r="S76" s="8"/>
      <c r="T76" s="20"/>
      <c r="U76" s="21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25.5">
      <c r="B77" s="225"/>
      <c r="C77" s="225"/>
      <c r="D77" s="239"/>
      <c r="E77" s="6" t="str">
        <f t="shared" si="81"/>
        <v>CableLabs 10% grid offset</v>
      </c>
      <c r="F77" s="107"/>
      <c r="G77" s="108"/>
      <c r="H77" s="108"/>
      <c r="I77" s="108"/>
      <c r="J77" s="109"/>
      <c r="K77" s="110"/>
      <c r="L77" s="108"/>
      <c r="M77" s="108"/>
      <c r="N77" s="108"/>
      <c r="O77" s="111"/>
      <c r="P77" s="107"/>
      <c r="Q77" s="108"/>
      <c r="R77" s="108"/>
      <c r="S77" s="108"/>
      <c r="T77" s="109"/>
      <c r="U77" s="110"/>
      <c r="V77" s="108"/>
      <c r="W77" s="108"/>
      <c r="X77" s="108"/>
      <c r="Y77" s="109"/>
      <c r="Z77" s="225"/>
      <c r="AA77" s="73"/>
      <c r="AB77" s="74"/>
      <c r="AC77" s="75"/>
      <c r="AD77" s="74"/>
    </row>
    <row r="78" spans="2:30" ht="25.5">
      <c r="B78" s="225"/>
      <c r="C78" s="225"/>
      <c r="D78" s="239"/>
      <c r="E78" s="6" t="str">
        <f t="shared" si="81"/>
        <v>CableLabs 5% grid offset</v>
      </c>
      <c r="F78" s="107"/>
      <c r="G78" s="108"/>
      <c r="H78" s="108"/>
      <c r="I78" s="108"/>
      <c r="J78" s="109"/>
      <c r="K78" s="110"/>
      <c r="L78" s="108"/>
      <c r="M78" s="108"/>
      <c r="N78" s="108"/>
      <c r="O78" s="111"/>
      <c r="P78" s="107"/>
      <c r="Q78" s="108"/>
      <c r="R78" s="108"/>
      <c r="S78" s="108"/>
      <c r="T78" s="109"/>
      <c r="U78" s="110"/>
      <c r="V78" s="108"/>
      <c r="W78" s="108"/>
      <c r="X78" s="108"/>
      <c r="Y78" s="109"/>
      <c r="Z78" s="225"/>
      <c r="AA78" s="73"/>
      <c r="AB78" s="74"/>
      <c r="AC78" s="75"/>
      <c r="AD78" s="74"/>
    </row>
    <row r="79" spans="2:30" ht="38.25">
      <c r="B79" s="225"/>
      <c r="C79" s="225"/>
      <c r="D79" s="239"/>
      <c r="E79" s="6" t="str">
        <f t="shared" si="81"/>
        <v>CATT with SBFD antenna Option 2</v>
      </c>
      <c r="F79" s="107">
        <v>0.7</v>
      </c>
      <c r="G79" s="108">
        <v>0.44</v>
      </c>
      <c r="H79" s="108">
        <v>0.36</v>
      </c>
      <c r="I79" s="108">
        <v>0.3</v>
      </c>
      <c r="J79" s="109">
        <v>0.26</v>
      </c>
      <c r="K79" s="110">
        <v>0.6</v>
      </c>
      <c r="L79" s="108">
        <v>0.46</v>
      </c>
      <c r="M79" s="108">
        <v>0.36</v>
      </c>
      <c r="N79" s="108">
        <v>0.27</v>
      </c>
      <c r="O79" s="111">
        <v>0.2</v>
      </c>
      <c r="P79" s="107">
        <v>6.39</v>
      </c>
      <c r="Q79" s="108">
        <v>4.6100000000000003</v>
      </c>
      <c r="R79" s="108">
        <v>3.78</v>
      </c>
      <c r="S79" s="108">
        <v>3.15</v>
      </c>
      <c r="T79" s="109">
        <v>2.73</v>
      </c>
      <c r="U79" s="110">
        <v>2.4900000000000002</v>
      </c>
      <c r="V79" s="108">
        <v>1.88</v>
      </c>
      <c r="W79" s="108">
        <v>1.46</v>
      </c>
      <c r="X79" s="108">
        <v>1.1100000000000001</v>
      </c>
      <c r="Y79" s="109">
        <v>0.82</v>
      </c>
      <c r="Z79" s="225"/>
      <c r="AA79" s="73"/>
      <c r="AB79" s="74"/>
      <c r="AC79" s="75"/>
      <c r="AD79" s="74"/>
    </row>
    <row r="80" spans="2:30" ht="16.5" thickBot="1">
      <c r="B80" s="226"/>
      <c r="C80" s="226"/>
      <c r="D80" s="240"/>
      <c r="E80" s="6">
        <f t="shared" si="81"/>
        <v>0</v>
      </c>
      <c r="F80" s="10"/>
      <c r="G80" s="11"/>
      <c r="H80" s="11"/>
      <c r="I80" s="11"/>
      <c r="J80" s="23"/>
      <c r="K80" s="24"/>
      <c r="L80" s="11"/>
      <c r="M80" s="11"/>
      <c r="N80" s="11"/>
      <c r="O80" s="25"/>
      <c r="P80" s="10"/>
      <c r="Q80" s="11"/>
      <c r="R80" s="11"/>
      <c r="S80" s="11"/>
      <c r="T80" s="23"/>
      <c r="U80" s="24"/>
      <c r="V80" s="11"/>
      <c r="W80" s="11"/>
      <c r="X80" s="11"/>
      <c r="Y80" s="23"/>
      <c r="Z80" s="226"/>
      <c r="AA80" s="57"/>
      <c r="AB80" s="58"/>
      <c r="AC80" s="59"/>
      <c r="AD80" s="58"/>
    </row>
    <row r="81" spans="2:30" ht="38.25">
      <c r="B81" s="225">
        <v>4</v>
      </c>
      <c r="C81" s="224" t="s">
        <v>75</v>
      </c>
      <c r="D81" s="238" t="s">
        <v>32</v>
      </c>
      <c r="E81" s="3" t="str">
        <f t="shared" si="81"/>
        <v>CMCC with SBFD antenna Option 2</v>
      </c>
      <c r="F81" s="4">
        <v>7.2460451100718998E-2</v>
      </c>
      <c r="G81" s="5">
        <v>4.5860002644342798E-2</v>
      </c>
      <c r="H81" s="5">
        <v>2.8992033994018802E-2</v>
      </c>
      <c r="I81" s="5">
        <v>1.8315256645939498E-2</v>
      </c>
      <c r="J81" s="17">
        <v>1.1565135042676601E-2</v>
      </c>
      <c r="K81" s="18">
        <v>1.24306912946182E-4</v>
      </c>
      <c r="L81" s="5">
        <v>7.8432773932490804E-5</v>
      </c>
      <c r="M81" s="5">
        <v>4.9487899673294999E-5</v>
      </c>
      <c r="N81" s="5">
        <v>3.1224819414532603E-5</v>
      </c>
      <c r="O81" s="19">
        <v>1.9701555276086E-5</v>
      </c>
      <c r="P81" s="4">
        <v>0.60381749253028805</v>
      </c>
      <c r="Q81" s="5">
        <v>0.382400812739004</v>
      </c>
      <c r="R81" s="5">
        <v>0.24184738915673501</v>
      </c>
      <c r="S81" s="5">
        <v>0.15282293682339801</v>
      </c>
      <c r="T81" s="17">
        <v>9.65156250464837E-2</v>
      </c>
      <c r="U81" s="18">
        <v>0.44720454525740899</v>
      </c>
      <c r="V81" s="5">
        <v>0.33335541543615199</v>
      </c>
      <c r="W81" s="5">
        <v>0.247395038514445</v>
      </c>
      <c r="X81" s="5">
        <v>0.182946015287966</v>
      </c>
      <c r="Y81" s="17">
        <v>0.13477425237315099</v>
      </c>
      <c r="Z81" s="225"/>
      <c r="AA81" s="70"/>
      <c r="AB81" s="71"/>
      <c r="AC81" s="72"/>
      <c r="AD81" s="71"/>
    </row>
    <row r="82" spans="2:30" ht="25.5">
      <c r="B82" s="225"/>
      <c r="C82" s="225"/>
      <c r="D82" s="239"/>
      <c r="E82" s="6" t="str">
        <f t="shared" si="81"/>
        <v>Samsung
SBFD Ant 2</v>
      </c>
      <c r="F82" s="7">
        <v>0.44669999999999999</v>
      </c>
      <c r="G82" s="8">
        <v>0.30580000000000002</v>
      </c>
      <c r="H82" s="8">
        <v>0.21210000000000001</v>
      </c>
      <c r="I82" s="8">
        <v>0.14560000000000001</v>
      </c>
      <c r="J82" s="20">
        <v>8.4000000000000005E-2</v>
      </c>
      <c r="K82" s="21">
        <v>0.14799999999999999</v>
      </c>
      <c r="L82" s="8">
        <v>0.1171</v>
      </c>
      <c r="M82" s="8">
        <v>9.2499999999999999E-2</v>
      </c>
      <c r="N82" s="8">
        <v>7.1999999999999995E-2</v>
      </c>
      <c r="O82" s="22">
        <v>5.6800000000000003E-2</v>
      </c>
      <c r="P82" s="7">
        <v>7.3243</v>
      </c>
      <c r="Q82" s="8">
        <v>5.0575000000000001</v>
      </c>
      <c r="R82" s="8">
        <v>3.5270999999999999</v>
      </c>
      <c r="S82" s="8">
        <v>2.431</v>
      </c>
      <c r="T82" s="20">
        <v>1.4077</v>
      </c>
      <c r="U82" s="21">
        <v>1.4336</v>
      </c>
      <c r="V82" s="8">
        <v>1.0972</v>
      </c>
      <c r="W82" s="8">
        <v>0.83050000000000002</v>
      </c>
      <c r="X82" s="8">
        <v>0.62119999999999997</v>
      </c>
      <c r="Y82" s="20">
        <v>0.45879999999999999</v>
      </c>
      <c r="Z82" s="225"/>
      <c r="AA82" s="54"/>
      <c r="AB82" s="55"/>
      <c r="AC82" s="56"/>
      <c r="AD82" s="55"/>
    </row>
    <row r="83" spans="2:30" ht="25.5">
      <c r="B83" s="225"/>
      <c r="C83" s="225"/>
      <c r="D83" s="239"/>
      <c r="E83" s="6" t="str">
        <f t="shared" si="81"/>
        <v>Samsung
SBFD Ant 1</v>
      </c>
      <c r="F83" s="7">
        <v>0.35339999999999999</v>
      </c>
      <c r="G83" s="8">
        <v>0.24279999999999999</v>
      </c>
      <c r="H83" s="8">
        <v>0.15490000000000001</v>
      </c>
      <c r="I83" s="8">
        <v>9.64E-2</v>
      </c>
      <c r="J83" s="20">
        <v>6.1800000000000001E-2</v>
      </c>
      <c r="K83" s="21">
        <v>0.15629999999999999</v>
      </c>
      <c r="L83" s="8">
        <v>0.124</v>
      </c>
      <c r="M83" s="8">
        <v>9.7199999999999995E-2</v>
      </c>
      <c r="N83" s="8">
        <v>7.5800000000000006E-2</v>
      </c>
      <c r="O83" s="22">
        <v>5.7799999999999997E-2</v>
      </c>
      <c r="P83" s="7">
        <v>6.5038999999999998</v>
      </c>
      <c r="Q83" s="8">
        <v>4.5069999999999997</v>
      </c>
      <c r="R83" s="8">
        <v>2.8950999999999998</v>
      </c>
      <c r="S83" s="8">
        <v>1.8096000000000001</v>
      </c>
      <c r="T83" s="20">
        <v>1.1624000000000001</v>
      </c>
      <c r="U83" s="21">
        <v>1.4656</v>
      </c>
      <c r="V83" s="8">
        <v>1.1186</v>
      </c>
      <c r="W83" s="8">
        <v>0.84450000000000003</v>
      </c>
      <c r="X83" s="8">
        <v>0.63049999999999995</v>
      </c>
      <c r="Y83" s="20">
        <v>0.46510000000000001</v>
      </c>
      <c r="Z83" s="225"/>
      <c r="AA83" s="54"/>
      <c r="AB83" s="55"/>
      <c r="AC83" s="56"/>
      <c r="AD83" s="55"/>
    </row>
    <row r="84" spans="2:30" ht="51">
      <c r="B84" s="225"/>
      <c r="C84" s="225"/>
      <c r="D84" s="239"/>
      <c r="E84" s="6" t="str">
        <f t="shared" si="81"/>
        <v>Samsung
SBFD Ant 2
with improved NF</v>
      </c>
      <c r="F84" s="7">
        <v>0.44450000000000001</v>
      </c>
      <c r="G84" s="8">
        <v>0.29709999999999998</v>
      </c>
      <c r="H84" s="8">
        <v>0.20030000000000001</v>
      </c>
      <c r="I84" s="8">
        <v>0.13059999999999999</v>
      </c>
      <c r="J84" s="20">
        <v>8.6199999999999999E-2</v>
      </c>
      <c r="K84" s="21">
        <v>0.15090000000000001</v>
      </c>
      <c r="L84" s="8">
        <v>0.1196</v>
      </c>
      <c r="M84" s="8">
        <v>9.5000000000000001E-2</v>
      </c>
      <c r="N84" s="8">
        <v>7.51E-2</v>
      </c>
      <c r="O84" s="22">
        <v>5.8700000000000002E-2</v>
      </c>
      <c r="P84" s="7">
        <v>7.3250999999999999</v>
      </c>
      <c r="Q84" s="8">
        <v>4.9401000000000002</v>
      </c>
      <c r="R84" s="8">
        <v>3.3504999999999998</v>
      </c>
      <c r="S84" s="8">
        <v>2.1934999999999998</v>
      </c>
      <c r="T84" s="20">
        <v>1.4516</v>
      </c>
      <c r="U84" s="21">
        <v>1.4638</v>
      </c>
      <c r="V84" s="8">
        <v>1.1237999999999999</v>
      </c>
      <c r="W84" s="8">
        <v>0.85340000000000005</v>
      </c>
      <c r="X84" s="8">
        <v>0.64049999999999996</v>
      </c>
      <c r="Y84" s="20">
        <v>0.47460000000000002</v>
      </c>
      <c r="Z84" s="225"/>
      <c r="AA84" s="54"/>
      <c r="AB84" s="55"/>
      <c r="AC84" s="56"/>
      <c r="AD84" s="55"/>
    </row>
    <row r="85" spans="2:30" ht="51">
      <c r="B85" s="225"/>
      <c r="C85" s="225"/>
      <c r="D85" s="239"/>
      <c r="E85" s="6" t="str">
        <f t="shared" si="81"/>
        <v>Samsung
SBFD Ant 1 with improved NF</v>
      </c>
      <c r="F85" s="142">
        <v>0.3695</v>
      </c>
      <c r="G85" s="8">
        <v>0.23730000000000001</v>
      </c>
      <c r="H85" s="8">
        <v>0.16550000000000001</v>
      </c>
      <c r="I85" s="8">
        <v>0.1017</v>
      </c>
      <c r="J85" s="20">
        <v>7.1499999999999994E-2</v>
      </c>
      <c r="K85" s="21">
        <v>0.16520000000000001</v>
      </c>
      <c r="L85" s="8">
        <v>0.13</v>
      </c>
      <c r="M85" s="8">
        <v>0.1019</v>
      </c>
      <c r="N85" s="8">
        <v>7.8700000000000006E-2</v>
      </c>
      <c r="O85" s="22">
        <v>6.0600000000000001E-2</v>
      </c>
      <c r="P85" s="142">
        <v>6.7954999999999997</v>
      </c>
      <c r="Q85" s="8">
        <v>4.4089</v>
      </c>
      <c r="R85" s="8">
        <v>3.0931000000000002</v>
      </c>
      <c r="S85" s="8">
        <v>1.9095</v>
      </c>
      <c r="T85" s="20">
        <v>1.345</v>
      </c>
      <c r="U85" s="143">
        <v>1.5078</v>
      </c>
      <c r="V85" s="8">
        <v>1.1541999999999999</v>
      </c>
      <c r="W85" s="8">
        <v>0.87370000000000003</v>
      </c>
      <c r="X85" s="8">
        <v>0.65369999999999995</v>
      </c>
      <c r="Y85" s="20">
        <v>0.4829</v>
      </c>
      <c r="Z85" s="225"/>
      <c r="AA85" s="54"/>
      <c r="AB85" s="55"/>
      <c r="AC85" s="56"/>
      <c r="AD85" s="55"/>
    </row>
    <row r="86" spans="2:30" ht="15.75">
      <c r="B86" s="225"/>
      <c r="C86" s="225"/>
      <c r="D86" s="239"/>
      <c r="E86" s="6" t="str">
        <f t="shared" si="81"/>
        <v>ZTE</v>
      </c>
      <c r="F86" s="142"/>
      <c r="G86" s="8"/>
      <c r="H86" s="8"/>
      <c r="I86" s="8"/>
      <c r="J86" s="20"/>
      <c r="K86" s="143"/>
      <c r="L86" s="8"/>
      <c r="M86" s="8"/>
      <c r="N86" s="8"/>
      <c r="O86" s="22"/>
      <c r="P86" s="142"/>
      <c r="Q86" s="8"/>
      <c r="R86" s="8"/>
      <c r="S86" s="8"/>
      <c r="T86" s="20"/>
      <c r="U86" s="143"/>
      <c r="V86" s="8"/>
      <c r="W86" s="8"/>
      <c r="X86" s="8"/>
      <c r="Y86" s="20"/>
      <c r="Z86" s="225"/>
      <c r="AA86" s="54"/>
      <c r="AB86" s="55"/>
      <c r="AC86" s="56"/>
      <c r="AD86" s="55"/>
    </row>
    <row r="87" spans="2:30" ht="25.5">
      <c r="B87" s="225"/>
      <c r="C87" s="225"/>
      <c r="D87" s="239"/>
      <c r="E87" s="114" t="str">
        <f t="shared" si="81"/>
        <v>Nokia
SBFD Ant 1</v>
      </c>
      <c r="F87" s="142" t="s">
        <v>58</v>
      </c>
      <c r="G87" s="116" t="s">
        <v>58</v>
      </c>
      <c r="H87" s="116" t="s">
        <v>58</v>
      </c>
      <c r="I87" s="116" t="s">
        <v>58</v>
      </c>
      <c r="J87" s="117" t="s">
        <v>58</v>
      </c>
      <c r="K87" s="143" t="s">
        <v>58</v>
      </c>
      <c r="L87" s="116" t="s">
        <v>58</v>
      </c>
      <c r="M87" s="116" t="s">
        <v>58</v>
      </c>
      <c r="N87" s="116" t="s">
        <v>58</v>
      </c>
      <c r="O87" s="118" t="s">
        <v>58</v>
      </c>
      <c r="P87" s="142" t="s">
        <v>58</v>
      </c>
      <c r="Q87" s="116" t="s">
        <v>58</v>
      </c>
      <c r="R87" s="116" t="s">
        <v>58</v>
      </c>
      <c r="S87" s="116" t="s">
        <v>58</v>
      </c>
      <c r="T87" s="117" t="s">
        <v>58</v>
      </c>
      <c r="U87" s="143" t="s">
        <v>58</v>
      </c>
      <c r="V87" s="116" t="s">
        <v>58</v>
      </c>
      <c r="W87" s="116" t="s">
        <v>58</v>
      </c>
      <c r="X87" s="116" t="s">
        <v>58</v>
      </c>
      <c r="Y87" s="117" t="s">
        <v>58</v>
      </c>
      <c r="Z87" s="225"/>
      <c r="AA87" s="119"/>
      <c r="AB87" s="120"/>
      <c r="AC87" s="121"/>
      <c r="AD87" s="120"/>
    </row>
    <row r="88" spans="2:30" ht="25.5">
      <c r="B88" s="225"/>
      <c r="C88" s="225"/>
      <c r="D88" s="239"/>
      <c r="E88" s="114" t="str">
        <f t="shared" si="81"/>
        <v>Nokia
SBFD Ant 2</v>
      </c>
      <c r="F88" s="142">
        <v>3.4311950675587788E-2</v>
      </c>
      <c r="G88" s="116">
        <v>3.4311950675587788E-2</v>
      </c>
      <c r="H88" s="116">
        <v>3.4311950675587788E-2</v>
      </c>
      <c r="I88" s="116">
        <v>3.4311950675587788E-2</v>
      </c>
      <c r="J88" s="117">
        <v>3.4311950675587788E-2</v>
      </c>
      <c r="K88" s="143">
        <v>0.10523786094180565</v>
      </c>
      <c r="L88" s="116">
        <v>9.0521653578266026E-2</v>
      </c>
      <c r="M88" s="116">
        <v>6.567312015286042E-2</v>
      </c>
      <c r="N88" s="116">
        <v>5.0448375238733689E-2</v>
      </c>
      <c r="O88" s="118">
        <v>3.2415367860680888E-2</v>
      </c>
      <c r="P88" s="142">
        <v>0.7306829089317679</v>
      </c>
      <c r="Q88" s="116">
        <v>0.7306829089317679</v>
      </c>
      <c r="R88" s="116">
        <v>0.7306829089317679</v>
      </c>
      <c r="S88" s="116">
        <v>0.7306829089317679</v>
      </c>
      <c r="T88" s="117">
        <v>0.7306829089317679</v>
      </c>
      <c r="U88" s="143">
        <v>0.94340830872826631</v>
      </c>
      <c r="V88" s="116">
        <v>0.6972327783975496</v>
      </c>
      <c r="W88" s="116">
        <v>0.50605361813240712</v>
      </c>
      <c r="X88" s="116">
        <v>0.35936728891109437</v>
      </c>
      <c r="Y88" s="117">
        <v>0.24851172822454304</v>
      </c>
      <c r="Z88" s="225"/>
      <c r="AA88" s="119"/>
      <c r="AB88" s="120"/>
      <c r="AC88" s="121"/>
      <c r="AD88" s="120"/>
    </row>
    <row r="89" spans="2:30" ht="38.25">
      <c r="B89" s="225"/>
      <c r="C89" s="225"/>
      <c r="D89" s="239"/>
      <c r="E89" s="114" t="str">
        <f t="shared" si="81"/>
        <v>Nokia
SBFD Ant 2
10% Gridshift</v>
      </c>
      <c r="F89" s="142">
        <v>0.31730158730158742</v>
      </c>
      <c r="G89" s="116">
        <v>0.31730158730158742</v>
      </c>
      <c r="H89" s="116">
        <v>0.31730158730158742</v>
      </c>
      <c r="I89" s="116">
        <v>0.31730158730158742</v>
      </c>
      <c r="J89" s="117">
        <v>0.31730158730158742</v>
      </c>
      <c r="K89" s="143">
        <v>0.20099647129319287</v>
      </c>
      <c r="L89" s="116">
        <v>0.17752896365057147</v>
      </c>
      <c r="M89" s="116">
        <v>0.16048887697668235</v>
      </c>
      <c r="N89" s="116">
        <v>0.15296973092449662</v>
      </c>
      <c r="O89" s="118">
        <v>0.1352665376721518</v>
      </c>
      <c r="P89" s="142">
        <v>6.5708233665792593</v>
      </c>
      <c r="Q89" s="116">
        <v>6.5708233665792593</v>
      </c>
      <c r="R89" s="116">
        <v>6.5708233665792593</v>
      </c>
      <c r="S89" s="116">
        <v>6.5708233665792593</v>
      </c>
      <c r="T89" s="117">
        <v>6.5708233665792593</v>
      </c>
      <c r="U89" s="143">
        <v>2.6485218362059637</v>
      </c>
      <c r="V89" s="116">
        <v>2.3472273426434986</v>
      </c>
      <c r="W89" s="116">
        <v>2.1173542440711679</v>
      </c>
      <c r="X89" s="116">
        <v>1.9459045230443173</v>
      </c>
      <c r="Y89" s="117">
        <v>1.82126749844157</v>
      </c>
      <c r="Z89" s="225"/>
      <c r="AA89" s="119"/>
      <c r="AB89" s="120"/>
      <c r="AC89" s="121"/>
      <c r="AD89" s="120"/>
    </row>
    <row r="90" spans="2:30" ht="15.75">
      <c r="B90" s="225"/>
      <c r="C90" s="225"/>
      <c r="D90" s="239"/>
      <c r="E90" s="6" t="str">
        <f t="shared" si="81"/>
        <v>Ericsson</v>
      </c>
      <c r="F90" s="142">
        <v>0.03</v>
      </c>
      <c r="G90" s="8">
        <v>0.03</v>
      </c>
      <c r="H90" s="8">
        <v>0.01</v>
      </c>
      <c r="I90" s="8"/>
      <c r="J90" s="20"/>
      <c r="K90" s="190">
        <v>0.06</v>
      </c>
      <c r="L90" s="191">
        <v>0.05</v>
      </c>
      <c r="M90" s="191">
        <v>0.04</v>
      </c>
      <c r="N90" s="191"/>
      <c r="O90" s="192"/>
      <c r="P90" s="193">
        <v>0.49</v>
      </c>
      <c r="Q90" s="194">
        <v>0.27</v>
      </c>
      <c r="R90" s="194">
        <v>0.18</v>
      </c>
      <c r="S90" s="96"/>
      <c r="T90" s="97"/>
      <c r="U90" s="145">
        <v>0.38</v>
      </c>
      <c r="V90" s="8">
        <v>0.26</v>
      </c>
      <c r="W90" s="8">
        <v>0.17</v>
      </c>
      <c r="X90" s="8"/>
      <c r="Y90" s="20"/>
      <c r="Z90" s="225"/>
      <c r="AA90" s="54"/>
      <c r="AB90" s="55"/>
      <c r="AC90" s="56"/>
      <c r="AD90" s="55"/>
    </row>
    <row r="91" spans="2:30" ht="25.5">
      <c r="B91" s="225"/>
      <c r="C91" s="225"/>
      <c r="D91" s="239"/>
      <c r="E91" s="6" t="str">
        <f t="shared" si="81"/>
        <v>Huawei/Hisilicon</v>
      </c>
      <c r="F91" s="142"/>
      <c r="G91" s="8"/>
      <c r="H91" s="8"/>
      <c r="I91" s="8"/>
      <c r="J91" s="20"/>
      <c r="K91" s="143"/>
      <c r="L91" s="8"/>
      <c r="M91" s="8"/>
      <c r="N91" s="8"/>
      <c r="O91" s="22"/>
      <c r="P91" s="7"/>
      <c r="Q91" s="8"/>
      <c r="R91" s="8"/>
      <c r="S91" s="8"/>
      <c r="T91" s="20"/>
      <c r="U91" s="143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15.75">
      <c r="B92" s="225"/>
      <c r="C92" s="225"/>
      <c r="D92" s="239"/>
      <c r="E92" s="6" t="str">
        <f t="shared" si="81"/>
        <v>Qualcomm</v>
      </c>
      <c r="F92" s="142">
        <v>0.1245</v>
      </c>
      <c r="G92" s="8" t="s">
        <v>58</v>
      </c>
      <c r="H92" s="8"/>
      <c r="I92" s="8"/>
      <c r="J92" s="20"/>
      <c r="K92" s="21">
        <v>6.3899999999999998E-2</v>
      </c>
      <c r="L92" s="8" t="s">
        <v>58</v>
      </c>
      <c r="M92" s="8"/>
      <c r="N92" s="8"/>
      <c r="O92" s="22"/>
      <c r="P92" s="7">
        <v>2.0375000000000001</v>
      </c>
      <c r="Q92" s="8" t="s">
        <v>58</v>
      </c>
      <c r="R92" s="8"/>
      <c r="S92" s="8"/>
      <c r="T92" s="20"/>
      <c r="U92" s="21">
        <v>0.48849999999999999</v>
      </c>
      <c r="V92" s="8">
        <v>-6.66</v>
      </c>
      <c r="W92" s="8"/>
      <c r="X92" s="8"/>
      <c r="Y92" s="20">
        <v>-10.1</v>
      </c>
      <c r="Z92" s="225"/>
      <c r="AA92" s="54"/>
      <c r="AB92" s="55"/>
      <c r="AC92" s="56"/>
      <c r="AD92" s="55"/>
    </row>
    <row r="93" spans="2:30" ht="38.25">
      <c r="B93" s="225"/>
      <c r="C93" s="225"/>
      <c r="D93" s="239"/>
      <c r="E93" s="6" t="str">
        <f t="shared" si="81"/>
        <v>CableLabs 100% grid offset</v>
      </c>
      <c r="F93" s="142">
        <v>5.9890793054739398E-2</v>
      </c>
      <c r="G93" s="8">
        <v>1.9790284682073899E-2</v>
      </c>
      <c r="H93" s="8">
        <v>1.9784551592961101E-2</v>
      </c>
      <c r="I93" s="8">
        <v>1.9780934252311901E-2</v>
      </c>
      <c r="J93" s="20">
        <v>1.97786518622909E-2</v>
      </c>
      <c r="K93" s="21">
        <v>0.159357822531074</v>
      </c>
      <c r="L93" s="8">
        <v>0.128632151403723</v>
      </c>
      <c r="M93" s="8">
        <v>8.0498420820312305E-2</v>
      </c>
      <c r="N93" s="8">
        <v>5.77042436223607E-2</v>
      </c>
      <c r="O93" s="22">
        <v>4.4195523615241997E-2</v>
      </c>
      <c r="P93" s="7">
        <v>0.54153265620227198</v>
      </c>
      <c r="Q93" s="8">
        <v>0.54153265620227198</v>
      </c>
      <c r="R93" s="8">
        <v>0.54153265620227198</v>
      </c>
      <c r="S93" s="8">
        <v>0.54153265620227198</v>
      </c>
      <c r="T93" s="20">
        <v>0.54153265620227198</v>
      </c>
      <c r="U93" s="21">
        <v>2.33007938758016</v>
      </c>
      <c r="V93" s="8">
        <v>2.3267887310675799</v>
      </c>
      <c r="W93" s="8">
        <v>2.3216246515754602</v>
      </c>
      <c r="X93" s="8">
        <v>2.3191753195396299</v>
      </c>
      <c r="Y93" s="20">
        <v>2.31772258899192</v>
      </c>
      <c r="Z93" s="225"/>
      <c r="AA93" s="54"/>
      <c r="AB93" s="55"/>
      <c r="AC93" s="56"/>
      <c r="AD93" s="55"/>
    </row>
    <row r="94" spans="2:30" ht="25.5">
      <c r="B94" s="225"/>
      <c r="C94" s="225"/>
      <c r="D94" s="239"/>
      <c r="E94" s="6" t="str">
        <f t="shared" si="81"/>
        <v>CableLabs 50% grid offset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25.5">
      <c r="B95" s="225"/>
      <c r="C95" s="225"/>
      <c r="D95" s="239"/>
      <c r="E95" s="6" t="str">
        <f t="shared" si="81"/>
        <v>CableLabs 25% grid offset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25.5">
      <c r="B96" s="225"/>
      <c r="C96" s="225"/>
      <c r="D96" s="239"/>
      <c r="E96" s="6" t="str">
        <f t="shared" si="81"/>
        <v>CableLabs 10% grid offset</v>
      </c>
      <c r="F96" s="107"/>
      <c r="G96" s="108"/>
      <c r="H96" s="108"/>
      <c r="I96" s="108"/>
      <c r="J96" s="109"/>
      <c r="K96" s="110"/>
      <c r="L96" s="108"/>
      <c r="M96" s="108"/>
      <c r="N96" s="108"/>
      <c r="O96" s="111"/>
      <c r="P96" s="107"/>
      <c r="Q96" s="108"/>
      <c r="R96" s="108"/>
      <c r="S96" s="108"/>
      <c r="T96" s="109"/>
      <c r="U96" s="110"/>
      <c r="V96" s="108"/>
      <c r="W96" s="108"/>
      <c r="X96" s="108"/>
      <c r="Y96" s="109"/>
      <c r="Z96" s="225"/>
      <c r="AA96" s="73"/>
      <c r="AB96" s="74"/>
      <c r="AC96" s="75"/>
      <c r="AD96" s="74"/>
    </row>
    <row r="97" spans="2:30" ht="25.5">
      <c r="B97" s="225"/>
      <c r="C97" s="225"/>
      <c r="D97" s="239"/>
      <c r="E97" s="106" t="str">
        <f t="shared" si="81"/>
        <v>CableLabs 5% grid offset</v>
      </c>
      <c r="F97" s="107"/>
      <c r="G97" s="108"/>
      <c r="H97" s="108"/>
      <c r="I97" s="108"/>
      <c r="J97" s="109"/>
      <c r="K97" s="110"/>
      <c r="L97" s="108"/>
      <c r="M97" s="108"/>
      <c r="N97" s="108"/>
      <c r="O97" s="111"/>
      <c r="P97" s="107"/>
      <c r="Q97" s="108"/>
      <c r="R97" s="108"/>
      <c r="S97" s="108"/>
      <c r="T97" s="109"/>
      <c r="U97" s="110"/>
      <c r="V97" s="108"/>
      <c r="W97" s="108"/>
      <c r="X97" s="108"/>
      <c r="Y97" s="109"/>
      <c r="Z97" s="225"/>
      <c r="AA97" s="73"/>
      <c r="AB97" s="74"/>
      <c r="AC97" s="75"/>
      <c r="AD97" s="74"/>
    </row>
    <row r="98" spans="2:30" ht="38.25">
      <c r="B98" s="225"/>
      <c r="C98" s="225"/>
      <c r="D98" s="239"/>
      <c r="E98" s="106" t="str">
        <f t="shared" si="81"/>
        <v>CATT with SBFD antenna Option 2</v>
      </c>
      <c r="F98" s="107">
        <v>0.62</v>
      </c>
      <c r="G98" s="108">
        <v>0.25</v>
      </c>
      <c r="H98" s="108">
        <v>0.06</v>
      </c>
      <c r="I98" s="108">
        <v>2E-3</v>
      </c>
      <c r="J98" s="109">
        <v>1E-3</v>
      </c>
      <c r="K98" s="110">
        <v>0.48</v>
      </c>
      <c r="L98" s="108">
        <v>0.38</v>
      </c>
      <c r="M98" s="108">
        <v>0.31</v>
      </c>
      <c r="N98" s="108">
        <v>0.24</v>
      </c>
      <c r="O98" s="111">
        <v>0.18</v>
      </c>
      <c r="P98" s="107">
        <v>10.82</v>
      </c>
      <c r="Q98" s="108">
        <v>5.15</v>
      </c>
      <c r="R98" s="108">
        <v>1.27</v>
      </c>
      <c r="S98" s="108">
        <v>0.03</v>
      </c>
      <c r="T98" s="109">
        <v>0.01</v>
      </c>
      <c r="U98" s="110">
        <v>3.78</v>
      </c>
      <c r="V98" s="108">
        <v>3.02</v>
      </c>
      <c r="W98" s="108">
        <v>2.42</v>
      </c>
      <c r="X98" s="108">
        <v>1.91</v>
      </c>
      <c r="Y98" s="109">
        <v>1.47</v>
      </c>
      <c r="Z98" s="225"/>
      <c r="AA98" s="73"/>
      <c r="AB98" s="74"/>
      <c r="AC98" s="75"/>
      <c r="AD98" s="74"/>
    </row>
    <row r="99" spans="2:30" ht="16.5" thickBot="1">
      <c r="B99" s="225"/>
      <c r="C99" s="226"/>
      <c r="D99" s="240"/>
      <c r="E99" s="9">
        <f t="shared" si="81"/>
        <v>0</v>
      </c>
      <c r="F99" s="10"/>
      <c r="G99" s="11"/>
      <c r="H99" s="11"/>
      <c r="I99" s="11"/>
      <c r="J99" s="23"/>
      <c r="K99" s="24"/>
      <c r="L99" s="11"/>
      <c r="M99" s="11"/>
      <c r="N99" s="11"/>
      <c r="O99" s="25"/>
      <c r="P99" s="10"/>
      <c r="Q99" s="11"/>
      <c r="R99" s="11"/>
      <c r="S99" s="11"/>
      <c r="T99" s="23"/>
      <c r="U99" s="24"/>
      <c r="V99" s="11"/>
      <c r="W99" s="11"/>
      <c r="X99" s="11"/>
      <c r="Y99" s="23"/>
      <c r="Z99" s="225"/>
      <c r="AA99" s="73"/>
      <c r="AB99" s="74"/>
      <c r="AC99" s="75"/>
      <c r="AD99" s="74"/>
    </row>
    <row r="100" spans="2:30" ht="38.25">
      <c r="B100" s="225"/>
      <c r="C100" s="224" t="s">
        <v>79</v>
      </c>
      <c r="D100" s="238" t="s">
        <v>32</v>
      </c>
      <c r="E100" s="3" t="str">
        <f t="shared" si="81"/>
        <v>CMCC with SBFD antenna Option 2</v>
      </c>
      <c r="F100" s="4">
        <v>1.2353174333412699E-4</v>
      </c>
      <c r="G100" s="5">
        <v>7.7943669822388997E-5</v>
      </c>
      <c r="H100" s="5">
        <v>4.9179293789336498E-5</v>
      </c>
      <c r="I100" s="5">
        <v>3.1030101453666302E-5</v>
      </c>
      <c r="J100" s="17">
        <v>1.9578696225153201E-5</v>
      </c>
      <c r="K100" s="18">
        <v>6.2594124017323296E-7</v>
      </c>
      <c r="L100" s="5">
        <v>3.9494223358360598E-7</v>
      </c>
      <c r="M100" s="5">
        <v>2.4919170726889201E-7</v>
      </c>
      <c r="N100" s="5">
        <v>1.5722933710549101E-7</v>
      </c>
      <c r="O100" s="19">
        <v>9.9205010428704594E-8</v>
      </c>
      <c r="P100" s="4">
        <v>2.16372663397514E-4</v>
      </c>
      <c r="Q100" s="5">
        <v>1.3652220869694699E-4</v>
      </c>
      <c r="R100" s="5">
        <v>8.6139804729650399E-5</v>
      </c>
      <c r="S100" s="5">
        <v>5.4350588044902099E-5</v>
      </c>
      <c r="T100" s="17">
        <v>3.4292920844705002E-5</v>
      </c>
      <c r="U100" s="18">
        <v>6.4924378122236E-4</v>
      </c>
      <c r="V100" s="5">
        <v>4.1066972984799298E-4</v>
      </c>
      <c r="W100" s="5">
        <v>2.5952746942041802E-4</v>
      </c>
      <c r="X100" s="5">
        <v>1.6391608476275401E-4</v>
      </c>
      <c r="Y100" s="17">
        <v>1.03490164907794E-4</v>
      </c>
      <c r="Z100" s="224"/>
      <c r="AA100" s="51"/>
      <c r="AB100" s="52"/>
      <c r="AC100" s="53"/>
      <c r="AD100" s="52"/>
    </row>
    <row r="101" spans="2:30" ht="25.5">
      <c r="B101" s="225"/>
      <c r="C101" s="225"/>
      <c r="D101" s="239"/>
      <c r="E101" s="6" t="str">
        <f t="shared" si="81"/>
        <v>Samsung
SBFD Ant 2</v>
      </c>
      <c r="F101" s="7">
        <v>6.3E-3</v>
      </c>
      <c r="G101" s="8" t="s">
        <v>58</v>
      </c>
      <c r="H101" s="8" t="s">
        <v>58</v>
      </c>
      <c r="I101" s="8" t="s">
        <v>58</v>
      </c>
      <c r="J101" s="20" t="s">
        <v>58</v>
      </c>
      <c r="K101" s="21">
        <v>7.7000000000000002E-3</v>
      </c>
      <c r="L101" s="8" t="s">
        <v>58</v>
      </c>
      <c r="M101" s="8" t="s">
        <v>58</v>
      </c>
      <c r="N101" s="8" t="s">
        <v>58</v>
      </c>
      <c r="O101" s="22" t="s">
        <v>58</v>
      </c>
      <c r="P101" s="7">
        <v>6.8000000000000005E-2</v>
      </c>
      <c r="Q101" s="8" t="s">
        <v>58</v>
      </c>
      <c r="R101" s="8" t="s">
        <v>58</v>
      </c>
      <c r="S101" s="8" t="s">
        <v>58</v>
      </c>
      <c r="T101" s="20" t="s">
        <v>58</v>
      </c>
      <c r="U101" s="21">
        <v>1.9E-2</v>
      </c>
      <c r="V101" s="8" t="s">
        <v>58</v>
      </c>
      <c r="W101" s="8" t="s">
        <v>58</v>
      </c>
      <c r="X101" s="8" t="s">
        <v>58</v>
      </c>
      <c r="Y101" s="20" t="s">
        <v>58</v>
      </c>
      <c r="Z101" s="225"/>
      <c r="AA101" s="54"/>
      <c r="AB101" s="55"/>
      <c r="AC101" s="56"/>
      <c r="AD101" s="55"/>
    </row>
    <row r="102" spans="2:30" ht="25.5">
      <c r="B102" s="225"/>
      <c r="C102" s="225"/>
      <c r="D102" s="239"/>
      <c r="E102" s="6" t="str">
        <f t="shared" si="81"/>
        <v>Samsung
SBFD Ant 1</v>
      </c>
      <c r="F102" s="7">
        <v>0</v>
      </c>
      <c r="G102" s="8" t="s">
        <v>58</v>
      </c>
      <c r="H102" s="8" t="s">
        <v>58</v>
      </c>
      <c r="I102" s="8" t="s">
        <v>58</v>
      </c>
      <c r="J102" s="20" t="s">
        <v>58</v>
      </c>
      <c r="K102" s="21">
        <v>0</v>
      </c>
      <c r="L102" s="8" t="s">
        <v>58</v>
      </c>
      <c r="M102" s="8" t="s">
        <v>58</v>
      </c>
      <c r="N102" s="8" t="s">
        <v>58</v>
      </c>
      <c r="O102" s="22" t="s">
        <v>58</v>
      </c>
      <c r="P102" s="7">
        <v>0</v>
      </c>
      <c r="Q102" s="8" t="s">
        <v>58</v>
      </c>
      <c r="R102" s="8" t="s">
        <v>58</v>
      </c>
      <c r="S102" s="8" t="s">
        <v>58</v>
      </c>
      <c r="T102" s="20" t="s">
        <v>58</v>
      </c>
      <c r="U102" s="21">
        <v>0</v>
      </c>
      <c r="V102" s="8" t="s">
        <v>58</v>
      </c>
      <c r="W102" s="8" t="s">
        <v>58</v>
      </c>
      <c r="X102" s="8" t="s">
        <v>58</v>
      </c>
      <c r="Y102" s="20" t="s">
        <v>58</v>
      </c>
      <c r="Z102" s="225"/>
      <c r="AA102" s="54"/>
      <c r="AB102" s="55"/>
      <c r="AC102" s="56"/>
      <c r="AD102" s="55"/>
    </row>
    <row r="103" spans="2:30" ht="51">
      <c r="B103" s="225"/>
      <c r="C103" s="225"/>
      <c r="D103" s="239"/>
      <c r="E103" s="6" t="str">
        <f t="shared" si="81"/>
        <v>Samsung
SBFD Ant 2
with improved NF</v>
      </c>
      <c r="F103" s="7" t="s">
        <v>58</v>
      </c>
      <c r="G103" s="8" t="s">
        <v>58</v>
      </c>
      <c r="H103" s="8" t="s">
        <v>58</v>
      </c>
      <c r="I103" s="8" t="s">
        <v>58</v>
      </c>
      <c r="J103" s="20" t="s">
        <v>58</v>
      </c>
      <c r="K103" s="21" t="s">
        <v>58</v>
      </c>
      <c r="L103" s="8" t="s">
        <v>58</v>
      </c>
      <c r="M103" s="8" t="s">
        <v>58</v>
      </c>
      <c r="N103" s="8" t="s">
        <v>58</v>
      </c>
      <c r="O103" s="22" t="s">
        <v>58</v>
      </c>
      <c r="P103" s="7" t="s">
        <v>58</v>
      </c>
      <c r="Q103" s="8" t="s">
        <v>58</v>
      </c>
      <c r="R103" s="8" t="s">
        <v>58</v>
      </c>
      <c r="S103" s="8" t="s">
        <v>58</v>
      </c>
      <c r="T103" s="20" t="s">
        <v>58</v>
      </c>
      <c r="U103" s="21" t="s">
        <v>58</v>
      </c>
      <c r="V103" s="8" t="s">
        <v>58</v>
      </c>
      <c r="W103" s="8" t="s">
        <v>58</v>
      </c>
      <c r="X103" s="8" t="s">
        <v>58</v>
      </c>
      <c r="Y103" s="20" t="s">
        <v>58</v>
      </c>
      <c r="Z103" s="225"/>
      <c r="AA103" s="54"/>
      <c r="AB103" s="55"/>
      <c r="AC103" s="56"/>
      <c r="AD103" s="55"/>
    </row>
    <row r="104" spans="2:30" ht="51">
      <c r="B104" s="225"/>
      <c r="C104" s="225"/>
      <c r="D104" s="239"/>
      <c r="E104" s="6" t="str">
        <f t="shared" ref="E104:E118" si="82">E85</f>
        <v>Samsung
SBFD Ant 1 with improved NF</v>
      </c>
      <c r="F104" s="142" t="s">
        <v>58</v>
      </c>
      <c r="G104" s="8" t="s">
        <v>58</v>
      </c>
      <c r="H104" s="8" t="s">
        <v>58</v>
      </c>
      <c r="I104" s="8" t="s">
        <v>58</v>
      </c>
      <c r="J104" s="20" t="s">
        <v>58</v>
      </c>
      <c r="K104" s="143" t="s">
        <v>58</v>
      </c>
      <c r="L104" s="8" t="s">
        <v>58</v>
      </c>
      <c r="M104" s="8" t="s">
        <v>58</v>
      </c>
      <c r="N104" s="8" t="s">
        <v>58</v>
      </c>
      <c r="O104" s="22" t="s">
        <v>58</v>
      </c>
      <c r="P104" s="142" t="s">
        <v>58</v>
      </c>
      <c r="Q104" s="8" t="s">
        <v>58</v>
      </c>
      <c r="R104" s="8" t="s">
        <v>58</v>
      </c>
      <c r="S104" s="8" t="s">
        <v>58</v>
      </c>
      <c r="T104" s="20" t="s">
        <v>58</v>
      </c>
      <c r="U104" s="143" t="s">
        <v>58</v>
      </c>
      <c r="V104" s="8" t="s">
        <v>58</v>
      </c>
      <c r="W104" s="8" t="s">
        <v>58</v>
      </c>
      <c r="X104" s="8" t="s">
        <v>58</v>
      </c>
      <c r="Y104" s="20" t="s">
        <v>58</v>
      </c>
      <c r="Z104" s="225"/>
      <c r="AA104" s="54"/>
      <c r="AB104" s="55"/>
      <c r="AC104" s="56"/>
      <c r="AD104" s="55"/>
    </row>
    <row r="105" spans="2:30" ht="15.75">
      <c r="B105" s="225"/>
      <c r="C105" s="225"/>
      <c r="D105" s="239"/>
      <c r="E105" s="6" t="str">
        <f t="shared" si="82"/>
        <v>ZTE</v>
      </c>
      <c r="F105" s="142"/>
      <c r="G105" s="8"/>
      <c r="H105" s="8"/>
      <c r="I105" s="8"/>
      <c r="J105" s="20"/>
      <c r="K105" s="143"/>
      <c r="L105" s="8"/>
      <c r="M105" s="8"/>
      <c r="N105" s="8"/>
      <c r="O105" s="22"/>
      <c r="P105" s="142"/>
      <c r="Q105" s="8"/>
      <c r="R105" s="8"/>
      <c r="S105" s="8"/>
      <c r="T105" s="20"/>
      <c r="U105" s="143"/>
      <c r="V105" s="8"/>
      <c r="W105" s="8"/>
      <c r="X105" s="8"/>
      <c r="Y105" s="20"/>
      <c r="Z105" s="225"/>
      <c r="AA105" s="54"/>
      <c r="AB105" s="55"/>
      <c r="AC105" s="56"/>
      <c r="AD105" s="55"/>
    </row>
    <row r="106" spans="2:30" ht="25.5">
      <c r="B106" s="225"/>
      <c r="C106" s="225"/>
      <c r="D106" s="239"/>
      <c r="E106" s="114" t="str">
        <f t="shared" si="82"/>
        <v>Nokia
SBFD Ant 1</v>
      </c>
      <c r="F106" s="142" t="s">
        <v>58</v>
      </c>
      <c r="G106" s="116" t="s">
        <v>58</v>
      </c>
      <c r="H106" s="116" t="s">
        <v>58</v>
      </c>
      <c r="I106" s="116" t="s">
        <v>58</v>
      </c>
      <c r="J106" s="117" t="s">
        <v>58</v>
      </c>
      <c r="K106" s="143" t="s">
        <v>58</v>
      </c>
      <c r="L106" s="116" t="s">
        <v>58</v>
      </c>
      <c r="M106" s="116" t="s">
        <v>58</v>
      </c>
      <c r="N106" s="116" t="s">
        <v>58</v>
      </c>
      <c r="O106" s="118" t="s">
        <v>58</v>
      </c>
      <c r="P106" s="142" t="s">
        <v>58</v>
      </c>
      <c r="Q106" s="116" t="s">
        <v>58</v>
      </c>
      <c r="R106" s="116" t="s">
        <v>58</v>
      </c>
      <c r="S106" s="116" t="s">
        <v>58</v>
      </c>
      <c r="T106" s="117" t="s">
        <v>58</v>
      </c>
      <c r="U106" s="143" t="s">
        <v>58</v>
      </c>
      <c r="V106" s="116" t="s">
        <v>58</v>
      </c>
      <c r="W106" s="116" t="s">
        <v>58</v>
      </c>
      <c r="X106" s="116" t="s">
        <v>58</v>
      </c>
      <c r="Y106" s="117" t="s">
        <v>58</v>
      </c>
      <c r="Z106" s="225"/>
      <c r="AA106" s="119"/>
      <c r="AB106" s="120"/>
      <c r="AC106" s="121"/>
      <c r="AD106" s="120"/>
    </row>
    <row r="107" spans="2:30" ht="25.5">
      <c r="B107" s="225"/>
      <c r="C107" s="225"/>
      <c r="D107" s="239"/>
      <c r="E107" s="114" t="str">
        <f t="shared" si="82"/>
        <v>Nokia
SBFD Ant 2</v>
      </c>
      <c r="F107" s="142">
        <v>2.0705022831050357E-2</v>
      </c>
      <c r="G107" s="116">
        <v>2.0705022831050357E-2</v>
      </c>
      <c r="H107" s="116">
        <v>2.0705022831050357E-2</v>
      </c>
      <c r="I107" s="116">
        <v>2.0705022831050357E-2</v>
      </c>
      <c r="J107" s="117">
        <v>1.094977168949729E-2</v>
      </c>
      <c r="K107" s="143">
        <v>-1.8629754359871242E-3</v>
      </c>
      <c r="L107" s="116">
        <v>-1.8629754359871242E-3</v>
      </c>
      <c r="M107" s="116">
        <v>-1.8629754359871242E-3</v>
      </c>
      <c r="N107" s="116">
        <v>-1.8629754359871242E-3</v>
      </c>
      <c r="O107" s="118">
        <v>-1.8629754359871242E-3</v>
      </c>
      <c r="P107" s="142">
        <v>0.21257043675857457</v>
      </c>
      <c r="Q107" s="116">
        <v>0.21257043675857457</v>
      </c>
      <c r="R107" s="116">
        <v>0.21257043675857457</v>
      </c>
      <c r="S107" s="116">
        <v>0.21257043675857457</v>
      </c>
      <c r="T107" s="117">
        <v>0.11243579269701875</v>
      </c>
      <c r="U107" s="143">
        <v>0.25194112091539989</v>
      </c>
      <c r="V107" s="116">
        <v>0.21871152573845754</v>
      </c>
      <c r="W107" s="116">
        <v>0.18966442448891119</v>
      </c>
      <c r="X107" s="116">
        <v>0.1643481011513126</v>
      </c>
      <c r="Y107" s="117">
        <v>0.14217355716451552</v>
      </c>
      <c r="Z107" s="225"/>
      <c r="AA107" s="119"/>
      <c r="AB107" s="120"/>
      <c r="AC107" s="121"/>
      <c r="AD107" s="120"/>
    </row>
    <row r="108" spans="2:30" ht="38.25">
      <c r="B108" s="225"/>
      <c r="C108" s="225"/>
      <c r="D108" s="239"/>
      <c r="E108" s="114" t="str">
        <f t="shared" si="82"/>
        <v>Nokia
SBFD Ant 2
10% Gridshift</v>
      </c>
      <c r="F108" s="142">
        <v>0.22594412255134078</v>
      </c>
      <c r="G108" s="116">
        <v>0.22594412255134078</v>
      </c>
      <c r="H108" s="116">
        <v>0.22594412255134078</v>
      </c>
      <c r="I108" s="116">
        <v>0.22594412255134078</v>
      </c>
      <c r="J108" s="117">
        <v>0.22594412255134078</v>
      </c>
      <c r="K108" s="143">
        <v>0.12753121536078638</v>
      </c>
      <c r="L108" s="116">
        <v>0.10147249026810812</v>
      </c>
      <c r="M108" s="116">
        <v>0.10143767229457978</v>
      </c>
      <c r="N108" s="116">
        <v>0.10141652438217363</v>
      </c>
      <c r="O108" s="118">
        <v>0.10140131467049684</v>
      </c>
      <c r="P108" s="142">
        <v>2.3114525764848959</v>
      </c>
      <c r="Q108" s="116">
        <v>2.3114525764848959</v>
      </c>
      <c r="R108" s="116">
        <v>2.3114525764848959</v>
      </c>
      <c r="S108" s="116">
        <v>2.3114525764848959</v>
      </c>
      <c r="T108" s="117">
        <v>2.3114525764848959</v>
      </c>
      <c r="U108" s="143">
        <v>0.70574084798313841</v>
      </c>
      <c r="V108" s="116">
        <v>0.67527607513596655</v>
      </c>
      <c r="W108" s="116">
        <v>0.64983718868357743</v>
      </c>
      <c r="X108" s="116">
        <v>0.62860022749139377</v>
      </c>
      <c r="Y108" s="117">
        <v>0.61087784709608073</v>
      </c>
      <c r="Z108" s="225"/>
      <c r="AA108" s="119"/>
      <c r="AB108" s="120"/>
      <c r="AC108" s="121"/>
      <c r="AD108" s="120"/>
    </row>
    <row r="109" spans="2:30" ht="15.75">
      <c r="B109" s="225"/>
      <c r="C109" s="225"/>
      <c r="D109" s="239"/>
      <c r="E109" s="6" t="str">
        <f t="shared" si="82"/>
        <v>Ericsson</v>
      </c>
      <c r="F109" s="142">
        <v>8.0000000000000002E-3</v>
      </c>
      <c r="G109" s="8">
        <v>8.0000000000000002E-3</v>
      </c>
      <c r="H109" s="8">
        <v>8.0000000000000002E-3</v>
      </c>
      <c r="I109" s="8"/>
      <c r="J109" s="20"/>
      <c r="K109" s="143">
        <v>3.0000000000000001E-3</v>
      </c>
      <c r="L109" s="8">
        <v>3.0000000000000001E-3</v>
      </c>
      <c r="M109" s="8">
        <v>1E-3</v>
      </c>
      <c r="N109" s="8"/>
      <c r="O109" s="22"/>
      <c r="P109" s="142">
        <v>8.9999999999999993E-3</v>
      </c>
      <c r="Q109" s="8">
        <v>8.9999999999999993E-3</v>
      </c>
      <c r="R109" s="8">
        <v>8.9999999999999993E-3</v>
      </c>
      <c r="S109" s="8"/>
      <c r="T109" s="20"/>
      <c r="U109" s="143">
        <v>0.01</v>
      </c>
      <c r="V109" s="8">
        <v>8.9999999999999993E-3</v>
      </c>
      <c r="W109" s="8">
        <v>0.04</v>
      </c>
      <c r="X109" s="8"/>
      <c r="Y109" s="20"/>
      <c r="Z109" s="225"/>
      <c r="AA109" s="54"/>
      <c r="AB109" s="55"/>
      <c r="AC109" s="56"/>
      <c r="AD109" s="55"/>
    </row>
    <row r="110" spans="2:30" ht="25.5">
      <c r="B110" s="225"/>
      <c r="C110" s="225"/>
      <c r="D110" s="239"/>
      <c r="E110" s="6" t="str">
        <f t="shared" si="82"/>
        <v>Huawei/Hisilicon</v>
      </c>
      <c r="F110" s="142"/>
      <c r="G110" s="8"/>
      <c r="H110" s="8"/>
      <c r="I110" s="8"/>
      <c r="J110" s="20"/>
      <c r="K110" s="143"/>
      <c r="L110" s="8"/>
      <c r="M110" s="8"/>
      <c r="N110" s="8"/>
      <c r="O110" s="22"/>
      <c r="P110" s="142"/>
      <c r="Q110" s="8"/>
      <c r="R110" s="8"/>
      <c r="S110" s="8"/>
      <c r="T110" s="20"/>
      <c r="U110" s="143"/>
      <c r="V110" s="8"/>
      <c r="W110" s="8"/>
      <c r="X110" s="8"/>
      <c r="Y110" s="20"/>
      <c r="Z110" s="225"/>
      <c r="AA110" s="54"/>
      <c r="AB110" s="55"/>
      <c r="AC110" s="56"/>
      <c r="AD110" s="55"/>
    </row>
    <row r="111" spans="2:30" ht="15.75">
      <c r="B111" s="225"/>
      <c r="C111" s="225"/>
      <c r="D111" s="239"/>
      <c r="E111" s="6" t="str">
        <f t="shared" si="82"/>
        <v>Qualcomm</v>
      </c>
      <c r="F111" s="7">
        <v>7.3700000000000002E-2</v>
      </c>
      <c r="G111" s="8" t="s">
        <v>58</v>
      </c>
      <c r="H111" s="8"/>
      <c r="I111" s="8"/>
      <c r="J111" s="20"/>
      <c r="K111" s="21">
        <v>2.64E-2</v>
      </c>
      <c r="L111" s="8" t="s">
        <v>58</v>
      </c>
      <c r="M111" s="8"/>
      <c r="N111" s="8"/>
      <c r="O111" s="22"/>
      <c r="P111" s="7">
        <v>0.62929999999999997</v>
      </c>
      <c r="Q111" s="8" t="s">
        <v>58</v>
      </c>
      <c r="R111" s="8"/>
      <c r="S111" s="8"/>
      <c r="T111" s="20"/>
      <c r="U111" s="143">
        <v>0.16239999999999999</v>
      </c>
      <c r="V111" s="8"/>
      <c r="W111" s="8"/>
      <c r="X111" s="8"/>
      <c r="Y111" s="20"/>
      <c r="Z111" s="225"/>
      <c r="AA111" s="54"/>
      <c r="AB111" s="55"/>
      <c r="AC111" s="56"/>
      <c r="AD111" s="55"/>
    </row>
    <row r="112" spans="2:30" ht="38.25">
      <c r="B112" s="225"/>
      <c r="C112" s="225"/>
      <c r="D112" s="239"/>
      <c r="E112" s="6" t="str">
        <f t="shared" si="82"/>
        <v>CableLabs 100% grid offset</v>
      </c>
      <c r="F112" s="7">
        <v>2.21690141631188E-2</v>
      </c>
      <c r="G112" s="8">
        <v>9.6114117988763698E-3</v>
      </c>
      <c r="H112" s="8">
        <v>8.5515844006067699E-7</v>
      </c>
      <c r="I112" s="8">
        <v>5.3956853018899398E-7</v>
      </c>
      <c r="J112" s="20">
        <v>3.4044473939953701E-7</v>
      </c>
      <c r="K112" s="21">
        <v>1.14002408093512E-2</v>
      </c>
      <c r="L112" s="8">
        <v>4.9597592819061696E-3</v>
      </c>
      <c r="M112" s="8">
        <v>4.8837311439555702E-3</v>
      </c>
      <c r="N112" s="8">
        <v>4.8357593168120204E-3</v>
      </c>
      <c r="O112" s="22">
        <v>7.2901753600973507E-5</v>
      </c>
      <c r="P112" s="7">
        <v>0.37892135780029901</v>
      </c>
      <c r="Q112" s="8">
        <v>0.16438186695030299</v>
      </c>
      <c r="R112" s="8">
        <v>1.4633648870443499E-5</v>
      </c>
      <c r="S112" s="8">
        <v>9.2332090528835004E-6</v>
      </c>
      <c r="T112" s="20">
        <v>5.8257613955170501E-6</v>
      </c>
      <c r="U112" s="21">
        <v>5.3217617973366799E-2</v>
      </c>
      <c r="V112" s="8">
        <v>3.81262042524644E-2</v>
      </c>
      <c r="W112" s="8">
        <v>2.7067753475129599E-2</v>
      </c>
      <c r="X112" s="8">
        <v>1.9023925311567599E-2</v>
      </c>
      <c r="Y112" s="20">
        <v>1.31936915552577E-2</v>
      </c>
      <c r="Z112" s="225"/>
      <c r="AA112" s="54"/>
      <c r="AB112" s="55"/>
      <c r="AC112" s="56"/>
      <c r="AD112" s="55"/>
    </row>
    <row r="113" spans="2:30" ht="25.5">
      <c r="B113" s="225"/>
      <c r="C113" s="225"/>
      <c r="D113" s="239"/>
      <c r="E113" s="6" t="str">
        <f t="shared" si="82"/>
        <v>CableLabs 50% grid offset</v>
      </c>
      <c r="F113" s="7"/>
      <c r="G113" s="8"/>
      <c r="H113" s="8"/>
      <c r="I113" s="8"/>
      <c r="J113" s="20"/>
      <c r="K113" s="21"/>
      <c r="L113" s="8"/>
      <c r="M113" s="8"/>
      <c r="N113" s="8"/>
      <c r="O113" s="22"/>
      <c r="P113" s="7"/>
      <c r="Q113" s="8"/>
      <c r="R113" s="8"/>
      <c r="S113" s="8"/>
      <c r="T113" s="20"/>
      <c r="U113" s="21"/>
      <c r="V113" s="8"/>
      <c r="W113" s="8"/>
      <c r="X113" s="8"/>
      <c r="Y113" s="20"/>
      <c r="Z113" s="225"/>
      <c r="AA113" s="54"/>
      <c r="AB113" s="55"/>
      <c r="AC113" s="56"/>
      <c r="AD113" s="55"/>
    </row>
    <row r="114" spans="2:30" ht="25.5">
      <c r="B114" s="225"/>
      <c r="C114" s="225"/>
      <c r="D114" s="239"/>
      <c r="E114" s="6" t="str">
        <f t="shared" si="82"/>
        <v>CableLabs 25% grid offset</v>
      </c>
      <c r="F114" s="7"/>
      <c r="G114" s="8"/>
      <c r="H114" s="8"/>
      <c r="I114" s="8"/>
      <c r="J114" s="20"/>
      <c r="K114" s="21"/>
      <c r="L114" s="8"/>
      <c r="M114" s="8"/>
      <c r="N114" s="8"/>
      <c r="O114" s="22"/>
      <c r="P114" s="7"/>
      <c r="Q114" s="8"/>
      <c r="R114" s="8"/>
      <c r="S114" s="8"/>
      <c r="T114" s="20"/>
      <c r="U114" s="21"/>
      <c r="V114" s="8"/>
      <c r="W114" s="8"/>
      <c r="X114" s="8"/>
      <c r="Y114" s="20"/>
      <c r="Z114" s="225"/>
      <c r="AA114" s="54"/>
      <c r="AB114" s="55"/>
      <c r="AC114" s="56"/>
      <c r="AD114" s="55"/>
    </row>
    <row r="115" spans="2:30" ht="25.5">
      <c r="B115" s="225"/>
      <c r="C115" s="225"/>
      <c r="D115" s="239"/>
      <c r="E115" s="6" t="str">
        <f t="shared" si="82"/>
        <v>CableLabs 10% grid offset</v>
      </c>
      <c r="F115" s="107"/>
      <c r="G115" s="108"/>
      <c r="H115" s="108"/>
      <c r="I115" s="108"/>
      <c r="J115" s="109"/>
      <c r="K115" s="110"/>
      <c r="L115" s="108"/>
      <c r="M115" s="108"/>
      <c r="N115" s="108"/>
      <c r="O115" s="111"/>
      <c r="P115" s="107"/>
      <c r="Q115" s="108"/>
      <c r="R115" s="108"/>
      <c r="S115" s="108"/>
      <c r="T115" s="109"/>
      <c r="U115" s="110"/>
      <c r="V115" s="108"/>
      <c r="W115" s="108"/>
      <c r="X115" s="108"/>
      <c r="Y115" s="109"/>
      <c r="Z115" s="225"/>
      <c r="AA115" s="73"/>
      <c r="AB115" s="74"/>
      <c r="AC115" s="75"/>
      <c r="AD115" s="74"/>
    </row>
    <row r="116" spans="2:30" ht="25.5">
      <c r="B116" s="225"/>
      <c r="C116" s="225"/>
      <c r="D116" s="239"/>
      <c r="E116" s="6" t="str">
        <f t="shared" si="82"/>
        <v>CableLabs 5% grid offset</v>
      </c>
      <c r="F116" s="107"/>
      <c r="G116" s="108"/>
      <c r="H116" s="108"/>
      <c r="I116" s="108"/>
      <c r="J116" s="109"/>
      <c r="K116" s="110"/>
      <c r="L116" s="108"/>
      <c r="M116" s="108"/>
      <c r="N116" s="108"/>
      <c r="O116" s="111"/>
      <c r="P116" s="107"/>
      <c r="Q116" s="108"/>
      <c r="R116" s="108"/>
      <c r="S116" s="108"/>
      <c r="T116" s="109"/>
      <c r="U116" s="110"/>
      <c r="V116" s="108"/>
      <c r="W116" s="108"/>
      <c r="X116" s="108"/>
      <c r="Y116" s="109"/>
      <c r="Z116" s="225"/>
      <c r="AA116" s="73"/>
      <c r="AB116" s="74"/>
      <c r="AC116" s="75"/>
      <c r="AD116" s="74"/>
    </row>
    <row r="117" spans="2:30" ht="38.25">
      <c r="B117" s="225"/>
      <c r="C117" s="225"/>
      <c r="D117" s="239"/>
      <c r="E117" s="6" t="str">
        <f t="shared" si="82"/>
        <v>CATT with SBFD antenna Option 2</v>
      </c>
      <c r="F117" s="107">
        <v>2.0999999999999999E-3</v>
      </c>
      <c r="G117" s="108">
        <v>1.2999999999999999E-3</v>
      </c>
      <c r="H117" s="108">
        <v>6.9999999999999999E-4</v>
      </c>
      <c r="I117" s="108">
        <v>4.0000000000000002E-4</v>
      </c>
      <c r="J117" s="109">
        <v>2.0000000000000001E-4</v>
      </c>
      <c r="K117" s="110">
        <v>1.9E-3</v>
      </c>
      <c r="L117" s="108">
        <v>1.1999999999999999E-3</v>
      </c>
      <c r="M117" s="108">
        <v>6.9999999999999999E-4</v>
      </c>
      <c r="N117" s="108">
        <v>4.0000000000000002E-4</v>
      </c>
      <c r="O117" s="111">
        <v>2.9999999999999997E-4</v>
      </c>
      <c r="P117" s="107">
        <v>2.1000000000000001E-2</v>
      </c>
      <c r="Q117" s="108">
        <v>1.2999999999999999E-2</v>
      </c>
      <c r="R117" s="108">
        <v>8.0000000000000002E-3</v>
      </c>
      <c r="S117" s="108">
        <v>5.0000000000000001E-3</v>
      </c>
      <c r="T117" s="109">
        <v>3.0000000000000001E-3</v>
      </c>
      <c r="U117" s="110">
        <v>8.0000000000000002E-3</v>
      </c>
      <c r="V117" s="108">
        <v>5.1000000000000004E-3</v>
      </c>
      <c r="W117" s="108">
        <v>3.2000000000000002E-3</v>
      </c>
      <c r="X117" s="108">
        <v>2E-3</v>
      </c>
      <c r="Y117" s="109">
        <v>1.2999999999999999E-3</v>
      </c>
      <c r="Z117" s="225"/>
      <c r="AA117" s="73"/>
      <c r="AB117" s="74"/>
      <c r="AC117" s="75"/>
      <c r="AD117" s="74"/>
    </row>
    <row r="118" spans="2:30" ht="16.5" thickBot="1">
      <c r="B118" s="226"/>
      <c r="C118" s="226"/>
      <c r="D118" s="240"/>
      <c r="E118" s="6">
        <f t="shared" si="82"/>
        <v>0</v>
      </c>
      <c r="F118" s="10"/>
      <c r="G118" s="11"/>
      <c r="H118" s="11"/>
      <c r="I118" s="11"/>
      <c r="J118" s="23"/>
      <c r="K118" s="24"/>
      <c r="L118" s="11"/>
      <c r="M118" s="11"/>
      <c r="N118" s="11"/>
      <c r="O118" s="25"/>
      <c r="P118" s="10"/>
      <c r="Q118" s="11"/>
      <c r="R118" s="11"/>
      <c r="S118" s="11"/>
      <c r="T118" s="23"/>
      <c r="U118" s="24"/>
      <c r="V118" s="11"/>
      <c r="W118" s="11"/>
      <c r="X118" s="11"/>
      <c r="Y118" s="23"/>
      <c r="Z118" s="226"/>
      <c r="AA118" s="57"/>
      <c r="AB118" s="58"/>
      <c r="AC118" s="59"/>
      <c r="AD118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3"/>
    <mergeCell ref="B24:B42"/>
    <mergeCell ref="B43:B80"/>
    <mergeCell ref="B81:B118"/>
    <mergeCell ref="C81:C99"/>
    <mergeCell ref="C100:C118"/>
    <mergeCell ref="D2:D4"/>
    <mergeCell ref="D5:D23"/>
    <mergeCell ref="D24:D42"/>
    <mergeCell ref="D43:D61"/>
    <mergeCell ref="D62:D80"/>
    <mergeCell ref="D81:D99"/>
    <mergeCell ref="D100:D118"/>
    <mergeCell ref="C2:C4"/>
    <mergeCell ref="C5:C23"/>
    <mergeCell ref="C24:C42"/>
    <mergeCell ref="C43:C61"/>
    <mergeCell ref="C62:C80"/>
    <mergeCell ref="E2:E4"/>
    <mergeCell ref="Z2:Z4"/>
    <mergeCell ref="Z5:Z23"/>
    <mergeCell ref="Z24:Z42"/>
    <mergeCell ref="Z43:Z61"/>
    <mergeCell ref="F2:Y2"/>
    <mergeCell ref="Z62:Z80"/>
    <mergeCell ref="Z81:Z99"/>
    <mergeCell ref="Z100:Z118"/>
    <mergeCell ref="AA3:AA4"/>
    <mergeCell ref="AB3:AB4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portrait" errors="dash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topLeftCell="B53" zoomScale="55" zoomScaleNormal="55" workbookViewId="0">
      <selection activeCell="N90" sqref="N90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9.25" thickBot="1">
      <c r="B4" s="233"/>
      <c r="C4" s="233"/>
      <c r="D4" s="233"/>
      <c r="E4" s="233"/>
      <c r="F4" s="162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77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62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77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51">
      <c r="B5" s="224">
        <v>1</v>
      </c>
      <c r="C5" s="224" t="s">
        <v>30</v>
      </c>
      <c r="D5" s="238" t="s">
        <v>31</v>
      </c>
      <c r="E5" s="122" t="s">
        <v>81</v>
      </c>
      <c r="F5" s="176">
        <v>3.7341085758528032</v>
      </c>
      <c r="G5" s="124">
        <v>2.9025573621168648</v>
      </c>
      <c r="H5" s="124">
        <v>2.3071411441926637</v>
      </c>
      <c r="I5" s="124">
        <v>1.5829719030494402</v>
      </c>
      <c r="J5" s="125">
        <v>1.2045238423268279</v>
      </c>
      <c r="K5" s="178">
        <v>2.6150042218791292</v>
      </c>
      <c r="L5" s="124">
        <v>2.1523907383201184</v>
      </c>
      <c r="M5" s="124">
        <v>1.7316595469431952</v>
      </c>
      <c r="N5" s="124">
        <v>1.5357691792470405</v>
      </c>
      <c r="O5" s="126">
        <v>1.2160451507833088</v>
      </c>
      <c r="P5" s="156">
        <v>42.104962947731138</v>
      </c>
      <c r="Q5" s="124">
        <v>33.913649623667688</v>
      </c>
      <c r="R5" s="124">
        <v>27.615594900579733</v>
      </c>
      <c r="S5" s="124">
        <v>19.482312291339767</v>
      </c>
      <c r="T5" s="125">
        <v>15.031560273396016</v>
      </c>
      <c r="U5" s="158">
        <v>13.109922800734653</v>
      </c>
      <c r="V5" s="124">
        <v>10.965615958677876</v>
      </c>
      <c r="W5" s="124">
        <v>9.0797144846746942</v>
      </c>
      <c r="X5" s="124">
        <v>7.4393508288748684</v>
      </c>
      <c r="Y5" s="126">
        <v>6.0311279341555331</v>
      </c>
      <c r="Z5" s="224" t="s">
        <v>30</v>
      </c>
      <c r="AA5" s="183">
        <v>0.9873260460026847</v>
      </c>
      <c r="AB5" s="184">
        <v>0.5263425038761298</v>
      </c>
      <c r="AC5" s="165">
        <v>12.416897563559781</v>
      </c>
      <c r="AD5" s="165">
        <v>3.9093237037090112</v>
      </c>
      <c r="AE5" s="171">
        <f>F5-AA5</f>
        <v>2.7467825298501185</v>
      </c>
      <c r="AF5" s="172">
        <f>G5-AA5</f>
        <v>1.9152313161141801</v>
      </c>
      <c r="AG5" s="172">
        <f>H5-AA5</f>
        <v>1.319815098189979</v>
      </c>
      <c r="AH5" s="172">
        <f>I5-AA5</f>
        <v>0.59564585704675554</v>
      </c>
      <c r="AI5" s="173">
        <f>J5-AA5</f>
        <v>0.21719779632414316</v>
      </c>
      <c r="AJ5" s="171">
        <f>K5-AB5</f>
        <v>2.0886617180029994</v>
      </c>
      <c r="AK5" s="172">
        <f>L5-AB5</f>
        <v>1.6260482344439886</v>
      </c>
      <c r="AL5" s="172">
        <f>M5-AB5</f>
        <v>1.2053170430670654</v>
      </c>
      <c r="AM5" s="172">
        <f>N5-AB5</f>
        <v>1.0094266753709107</v>
      </c>
      <c r="AN5" s="173">
        <f>O5-AB5</f>
        <v>0.68970264690717897</v>
      </c>
      <c r="AO5" s="171">
        <f>(1-(1-P5/100)/(1-AC5/100))*100</f>
        <v>33.897024149968004</v>
      </c>
      <c r="AP5" s="172">
        <f>(1-(1-Q5/100)/(1-AC5/100))*100</f>
        <v>24.544405783876265</v>
      </c>
      <c r="AQ5" s="172">
        <f>(1-(1-R5/100)/(1-AC5/100))*100</f>
        <v>17.353458503082564</v>
      </c>
      <c r="AR5" s="172">
        <f>(1-(1-S5/100)/(1-AC5/100))*100</f>
        <v>8.0670980260232454</v>
      </c>
      <c r="AS5" s="173">
        <f>(1-(1-T5/100)/(1-AC5/100))*100</f>
        <v>2.9853506408199171</v>
      </c>
      <c r="AT5" s="172">
        <f>(1-(1-U5/100)/(1-AD5/100))*100</f>
        <v>9.5749134584671154</v>
      </c>
      <c r="AU5" s="172">
        <f>(1-(1-V5/100)/(1-AD5/100))*100</f>
        <v>7.3433682922691919</v>
      </c>
      <c r="AV5" s="172">
        <f>(1-(1-W5/100)/(1-AD5/100))*100</f>
        <v>5.3807413791355119</v>
      </c>
      <c r="AW5" s="172">
        <f>(1-(1-X5/100)/(1-AD5/100))*100</f>
        <v>3.6736416697507601</v>
      </c>
      <c r="AX5" s="174">
        <f>(1-(1-Y5/100)/(1-AD5/100))*100</f>
        <v>2.208127065214982</v>
      </c>
    </row>
    <row r="6" spans="2:50" ht="15.75">
      <c r="B6" s="225"/>
      <c r="C6" s="225"/>
      <c r="D6" s="239"/>
      <c r="E6" s="6" t="s">
        <v>66</v>
      </c>
      <c r="F6" s="142"/>
      <c r="G6" s="8"/>
      <c r="H6" s="8"/>
      <c r="I6" s="8"/>
      <c r="J6" s="20"/>
      <c r="K6" s="143"/>
      <c r="L6" s="8"/>
      <c r="M6" s="8"/>
      <c r="N6" s="8"/>
      <c r="O6" s="22"/>
      <c r="P6" s="142"/>
      <c r="Q6" s="8"/>
      <c r="R6" s="8"/>
      <c r="S6" s="8"/>
      <c r="T6" s="20"/>
      <c r="U6" s="145"/>
      <c r="V6" s="8"/>
      <c r="W6" s="8"/>
      <c r="X6" s="8"/>
      <c r="Y6" s="22"/>
      <c r="Z6" s="225"/>
      <c r="AA6" s="99">
        <v>0.25</v>
      </c>
      <c r="AB6" s="100">
        <v>0.23</v>
      </c>
      <c r="AC6" s="103">
        <v>3</v>
      </c>
      <c r="AD6" s="103">
        <v>0.87</v>
      </c>
      <c r="AE6" s="151">
        <v>0.74</v>
      </c>
      <c r="AF6" s="152">
        <v>0.64</v>
      </c>
      <c r="AG6" s="152">
        <v>0.52</v>
      </c>
      <c r="AH6" s="152">
        <v>0.39</v>
      </c>
      <c r="AI6" s="153">
        <v>0.31</v>
      </c>
      <c r="AJ6" s="151">
        <v>0.19</v>
      </c>
      <c r="AK6" s="152">
        <v>0.17</v>
      </c>
      <c r="AL6" s="152">
        <v>0.14000000000000001</v>
      </c>
      <c r="AM6" s="152">
        <v>0.13</v>
      </c>
      <c r="AN6" s="153">
        <v>0.1</v>
      </c>
      <c r="AO6" s="151">
        <v>8.6999999999999993</v>
      </c>
      <c r="AP6" s="152">
        <v>7.6</v>
      </c>
      <c r="AQ6" s="152">
        <v>6.1</v>
      </c>
      <c r="AR6" s="185">
        <v>4.5999999999999996</v>
      </c>
      <c r="AS6" s="153">
        <v>3.7</v>
      </c>
      <c r="AT6" s="185">
        <v>1</v>
      </c>
      <c r="AU6" s="152">
        <v>0.8</v>
      </c>
      <c r="AV6" s="152">
        <v>0.74</v>
      </c>
      <c r="AW6" s="152">
        <v>0.62</v>
      </c>
      <c r="AX6" s="154">
        <v>0.5</v>
      </c>
    </row>
    <row r="7" spans="2:50" ht="15.75">
      <c r="B7" s="225"/>
      <c r="C7" s="225"/>
      <c r="D7" s="239"/>
      <c r="E7" s="6" t="s">
        <v>68</v>
      </c>
      <c r="F7" s="142">
        <v>0.25729999999999997</v>
      </c>
      <c r="G7" s="8" t="s">
        <v>58</v>
      </c>
      <c r="H7" s="8" t="s">
        <v>58</v>
      </c>
      <c r="I7" s="8" t="s">
        <v>58</v>
      </c>
      <c r="J7" s="20" t="s">
        <v>58</v>
      </c>
      <c r="K7" s="143">
        <v>0.3296</v>
      </c>
      <c r="L7" s="8" t="s">
        <v>58</v>
      </c>
      <c r="M7" s="8" t="s">
        <v>58</v>
      </c>
      <c r="N7" s="8" t="s">
        <v>58</v>
      </c>
      <c r="O7" s="22" t="s">
        <v>58</v>
      </c>
      <c r="P7" s="142">
        <v>2.9460000000000002</v>
      </c>
      <c r="Q7" s="8" t="s">
        <v>58</v>
      </c>
      <c r="R7" s="8" t="s">
        <v>58</v>
      </c>
      <c r="S7" s="8" t="s">
        <v>58</v>
      </c>
      <c r="T7" s="20" t="s">
        <v>58</v>
      </c>
      <c r="U7" s="143">
        <v>1.0772999999999999</v>
      </c>
      <c r="V7" s="8" t="s">
        <v>58</v>
      </c>
      <c r="W7" s="8" t="s">
        <v>58</v>
      </c>
      <c r="X7" s="8" t="s">
        <v>58</v>
      </c>
      <c r="Y7" s="22" t="s">
        <v>58</v>
      </c>
      <c r="Z7" s="225"/>
      <c r="AA7" s="36">
        <v>0.33600000000000002</v>
      </c>
      <c r="AB7" s="37">
        <v>0.36899999999999999</v>
      </c>
      <c r="AC7" s="38">
        <v>3.8279999999999998</v>
      </c>
      <c r="AD7" s="38">
        <v>1.224</v>
      </c>
      <c r="AE7" s="151">
        <f t="shared" ref="AE7" si="0">F7-AA7</f>
        <v>-7.8700000000000048E-2</v>
      </c>
      <c r="AF7" s="152" t="e">
        <f t="shared" ref="AF7" si="1">G7-AA7</f>
        <v>#VALUE!</v>
      </c>
      <c r="AG7" s="152" t="e">
        <f t="shared" ref="AG7" si="2">H7-AA7</f>
        <v>#VALUE!</v>
      </c>
      <c r="AH7" s="152" t="e">
        <f t="shared" ref="AH7" si="3">I7-AA7</f>
        <v>#VALUE!</v>
      </c>
      <c r="AI7" s="153" t="e">
        <f t="shared" ref="AI7" si="4">J7-AA7</f>
        <v>#VALUE!</v>
      </c>
      <c r="AJ7" s="151">
        <f t="shared" ref="AJ7" si="5">K7-AB7</f>
        <v>-3.9399999999999991E-2</v>
      </c>
      <c r="AK7" s="152" t="e">
        <f t="shared" ref="AK7" si="6">L7-AB7</f>
        <v>#VALUE!</v>
      </c>
      <c r="AL7" s="152" t="e">
        <f t="shared" ref="AL7" si="7">M7-AB7</f>
        <v>#VALUE!</v>
      </c>
      <c r="AM7" s="152" t="e">
        <f t="shared" ref="AM7" si="8">N7-AB7</f>
        <v>#VALUE!</v>
      </c>
      <c r="AN7" s="153" t="e">
        <f t="shared" ref="AN7" si="9">O7-AB7</f>
        <v>#VALUE!</v>
      </c>
      <c r="AO7" s="151">
        <f t="shared" ref="AO7" si="10">(1-(1-P7/100)/(1-AC7/100))*100</f>
        <v>-0.91710685022667882</v>
      </c>
      <c r="AP7" s="152" t="e">
        <f t="shared" ref="AP7" si="11">(1-(1-Q7/100)/(1-AC7/100))*100</f>
        <v>#VALUE!</v>
      </c>
      <c r="AQ7" s="152" t="e">
        <f t="shared" ref="AQ7" si="12">(1-(1-R7/100)/(1-AC7/100))*100</f>
        <v>#VALUE!</v>
      </c>
      <c r="AR7" s="152" t="e">
        <f t="shared" ref="AR7" si="13">(1-(1-S7/100)/(1-AC7/100))*100</f>
        <v>#VALUE!</v>
      </c>
      <c r="AS7" s="153" t="e">
        <f t="shared" ref="AS7" si="14">(1-(1-T7/100)/(1-AC7/100))*100</f>
        <v>#VALUE!</v>
      </c>
      <c r="AT7" s="152">
        <f t="shared" ref="AT7" si="15">(1-(1-U7/100)/(1-AD7/100))*100</f>
        <v>-0.14851785858913669</v>
      </c>
      <c r="AU7" s="152" t="e">
        <f t="shared" ref="AU7" si="16">(1-(1-V7/100)/(1-AD7/100))*100</f>
        <v>#VALUE!</v>
      </c>
      <c r="AV7" s="152" t="e">
        <f t="shared" ref="AV7" si="17">(1-(1-W7/100)/(1-AD7/100))*100</f>
        <v>#VALUE!</v>
      </c>
      <c r="AW7" s="152" t="e">
        <f t="shared" ref="AW7" si="18">(1-(1-X7/100)/(1-AD7/100))*100</f>
        <v>#VALUE!</v>
      </c>
      <c r="AX7" s="154" t="e">
        <f t="shared" ref="AX7" si="19">(1-(1-Y7/100)/(1-AD7/100))*100</f>
        <v>#VALUE!</v>
      </c>
    </row>
    <row r="8" spans="2:50" ht="38.25">
      <c r="B8" s="225"/>
      <c r="C8" s="225"/>
      <c r="D8" s="239"/>
      <c r="E8" s="6" t="s">
        <v>69</v>
      </c>
      <c r="F8" s="142">
        <v>2.8578000912128299</v>
      </c>
      <c r="G8" s="8">
        <v>2.27656419428539</v>
      </c>
      <c r="H8" s="8">
        <v>1.8015695475008899</v>
      </c>
      <c r="I8" s="8">
        <v>1.3344968319286701</v>
      </c>
      <c r="J8" s="20">
        <v>1.05497155046629</v>
      </c>
      <c r="K8" s="143">
        <v>2.71632386035522</v>
      </c>
      <c r="L8" s="8">
        <v>2.2023540116210198</v>
      </c>
      <c r="M8" s="8">
        <v>1.8024957044671901</v>
      </c>
      <c r="N8" s="8">
        <v>1.4857408367693301</v>
      </c>
      <c r="O8" s="22">
        <v>1.1779494961932899</v>
      </c>
      <c r="P8" s="142">
        <v>40.0428856695546</v>
      </c>
      <c r="Q8" s="8">
        <v>33.138154668699997</v>
      </c>
      <c r="R8" s="8">
        <v>27.039614524289799</v>
      </c>
      <c r="S8" s="8">
        <v>20.630923472798798</v>
      </c>
      <c r="T8" s="20">
        <v>16.596446001996298</v>
      </c>
      <c r="U8" s="143">
        <v>9.7324399505606305</v>
      </c>
      <c r="V8" s="8">
        <v>7.97304582982607</v>
      </c>
      <c r="W8" s="8">
        <v>6.4416398641751398</v>
      </c>
      <c r="X8" s="8">
        <v>5.1297249120961101</v>
      </c>
      <c r="Y8" s="22">
        <v>4.02691236681002</v>
      </c>
      <c r="Z8" s="225"/>
      <c r="AA8" s="36">
        <v>1.4538715948473799</v>
      </c>
      <c r="AB8" s="37">
        <v>1.4078734514606199</v>
      </c>
      <c r="AC8" s="38">
        <v>22.308223700492601</v>
      </c>
      <c r="AD8" s="38">
        <v>5.0221798779707401</v>
      </c>
      <c r="AE8" s="151">
        <f t="shared" ref="AE8:AE36" si="20">F8-AA8</f>
        <v>1.4039284963654499</v>
      </c>
      <c r="AF8" s="152">
        <f t="shared" ref="AF8:AF36" si="21">G8-AA8</f>
        <v>0.8226925994380101</v>
      </c>
      <c r="AG8" s="152">
        <f t="shared" ref="AG8:AG36" si="22">H8-AA8</f>
        <v>0.34769795265351</v>
      </c>
      <c r="AH8" s="152">
        <f t="shared" ref="AH8:AH36" si="23">I8-AA8</f>
        <v>-0.11937476291870985</v>
      </c>
      <c r="AI8" s="153">
        <f t="shared" ref="AI8:AJ36" si="24">J8-AA8</f>
        <v>-0.39890004438108995</v>
      </c>
      <c r="AJ8" s="151">
        <f t="shared" si="24"/>
        <v>1.3084504088946001</v>
      </c>
      <c r="AK8" s="152">
        <f t="shared" ref="AK8:AK36" si="25">L8-AB8</f>
        <v>0.79448056016039992</v>
      </c>
      <c r="AL8" s="152">
        <f t="shared" ref="AL8:AL36" si="26">M8-AB8</f>
        <v>0.39462225300657017</v>
      </c>
      <c r="AM8" s="152">
        <f t="shared" ref="AM8:AM36" si="27">N8-AB8</f>
        <v>7.786738530871018E-2</v>
      </c>
      <c r="AN8" s="153">
        <f t="shared" ref="AN8:AN36" si="28">O8-AB8</f>
        <v>-0.22992395526733</v>
      </c>
      <c r="AO8" s="151">
        <f t="shared" ref="AO8:AO36" si="29">(1-(1-P8/100)/(1-AC8/100))*100</f>
        <v>22.82694876314013</v>
      </c>
      <c r="AP8" s="152">
        <f t="shared" ref="AP8:AP36" si="30">(1-(1-Q8/100)/(1-AC8/100))*100</f>
        <v>13.939610450477069</v>
      </c>
      <c r="AQ8" s="152">
        <f t="shared" ref="AQ8:AQ36" si="31">(1-(1-R8/100)/(1-AC8/100))*100</f>
        <v>6.0899506346171695</v>
      </c>
      <c r="AR8" s="152">
        <f t="shared" ref="AR8:AR36" si="32">(1-(1-S8/100)/(1-AC8/100))*100</f>
        <v>-2.1589160495284476</v>
      </c>
      <c r="AS8" s="153">
        <f t="shared" ref="AS8:AT36" si="33">(1-(1-T8/100)/(1-AC8/100))*100</f>
        <v>-7.3518433617439483</v>
      </c>
      <c r="AT8" s="152">
        <f t="shared" si="33"/>
        <v>4.9593263632899394</v>
      </c>
      <c r="AU8" s="152">
        <f t="shared" ref="AU8:AU36" si="34">(1-(1-V8/100)/(1-AD8/100))*100</f>
        <v>3.1069000615764897</v>
      </c>
      <c r="AV8" s="152">
        <f t="shared" ref="AV8:AV36" si="35">(1-(1-W8/100)/(1-AD8/100))*100</f>
        <v>1.4945173350795482</v>
      </c>
      <c r="AW8" s="152">
        <f t="shared" ref="AW8:AW36" si="36">(1-(1-X8/100)/(1-AD8/100))*100</f>
        <v>0.11323173556435639</v>
      </c>
      <c r="AX8" s="154">
        <f t="shared" ref="AX8:AX36" si="37">(1-(1-Y8/100)/(1-AD8/100))*100</f>
        <v>-1.0478946662304756</v>
      </c>
    </row>
    <row r="9" spans="2:50" ht="25.5">
      <c r="B9" s="225"/>
      <c r="C9" s="225"/>
      <c r="D9" s="239"/>
      <c r="E9" s="6" t="s">
        <v>70</v>
      </c>
      <c r="F9" s="142"/>
      <c r="G9" s="8"/>
      <c r="H9" s="8"/>
      <c r="I9" s="8"/>
      <c r="J9" s="20"/>
      <c r="K9" s="143"/>
      <c r="L9" s="8"/>
      <c r="M9" s="8"/>
      <c r="N9" s="8"/>
      <c r="O9" s="22"/>
      <c r="P9" s="142"/>
      <c r="Q9" s="8"/>
      <c r="R9" s="8"/>
      <c r="S9" s="8"/>
      <c r="T9" s="20"/>
      <c r="U9" s="143"/>
      <c r="V9" s="8"/>
      <c r="W9" s="8"/>
      <c r="X9" s="8"/>
      <c r="Y9" s="22"/>
      <c r="Z9" s="225"/>
      <c r="AA9" s="146"/>
      <c r="AB9" s="147"/>
      <c r="AC9" s="148"/>
      <c r="AD9" s="148"/>
      <c r="AE9" s="151">
        <f t="shared" si="20"/>
        <v>0</v>
      </c>
      <c r="AF9" s="152">
        <f t="shared" si="21"/>
        <v>0</v>
      </c>
      <c r="AG9" s="152">
        <f t="shared" si="22"/>
        <v>0</v>
      </c>
      <c r="AH9" s="152">
        <f t="shared" si="23"/>
        <v>0</v>
      </c>
      <c r="AI9" s="153">
        <f t="shared" si="24"/>
        <v>0</v>
      </c>
      <c r="AJ9" s="151">
        <f t="shared" si="24"/>
        <v>0</v>
      </c>
      <c r="AK9" s="152">
        <f t="shared" si="25"/>
        <v>0</v>
      </c>
      <c r="AL9" s="152">
        <f t="shared" si="26"/>
        <v>0</v>
      </c>
      <c r="AM9" s="152">
        <f t="shared" si="27"/>
        <v>0</v>
      </c>
      <c r="AN9" s="153">
        <f t="shared" si="28"/>
        <v>0</v>
      </c>
      <c r="AO9" s="151">
        <f t="shared" si="29"/>
        <v>0</v>
      </c>
      <c r="AP9" s="152">
        <f t="shared" si="30"/>
        <v>0</v>
      </c>
      <c r="AQ9" s="152">
        <f t="shared" si="31"/>
        <v>0</v>
      </c>
      <c r="AR9" s="152">
        <f t="shared" si="32"/>
        <v>0</v>
      </c>
      <c r="AS9" s="153">
        <f t="shared" si="33"/>
        <v>0</v>
      </c>
      <c r="AT9" s="152">
        <f t="shared" si="33"/>
        <v>0</v>
      </c>
      <c r="AU9" s="152">
        <f t="shared" si="34"/>
        <v>0</v>
      </c>
      <c r="AV9" s="152">
        <f t="shared" si="35"/>
        <v>0</v>
      </c>
      <c r="AW9" s="152">
        <f t="shared" si="36"/>
        <v>0</v>
      </c>
      <c r="AX9" s="154">
        <f t="shared" si="37"/>
        <v>0</v>
      </c>
    </row>
    <row r="10" spans="2:50" ht="25.5">
      <c r="B10" s="225"/>
      <c r="C10" s="225"/>
      <c r="D10" s="239"/>
      <c r="E10" s="6" t="s">
        <v>71</v>
      </c>
      <c r="F10" s="142"/>
      <c r="G10" s="8"/>
      <c r="H10" s="8"/>
      <c r="I10" s="8"/>
      <c r="J10" s="20"/>
      <c r="K10" s="143"/>
      <c r="L10" s="8"/>
      <c r="M10" s="8"/>
      <c r="N10" s="8"/>
      <c r="O10" s="22"/>
      <c r="P10" s="142"/>
      <c r="Q10" s="8"/>
      <c r="R10" s="8"/>
      <c r="S10" s="8"/>
      <c r="T10" s="20"/>
      <c r="U10" s="143"/>
      <c r="V10" s="8"/>
      <c r="W10" s="8"/>
      <c r="X10" s="8"/>
      <c r="Y10" s="22"/>
      <c r="Z10" s="225"/>
      <c r="AA10" s="146"/>
      <c r="AB10" s="147"/>
      <c r="AC10" s="148"/>
      <c r="AD10" s="148"/>
      <c r="AE10" s="151">
        <f t="shared" si="20"/>
        <v>0</v>
      </c>
      <c r="AF10" s="152">
        <f t="shared" si="21"/>
        <v>0</v>
      </c>
      <c r="AG10" s="152">
        <f t="shared" si="22"/>
        <v>0</v>
      </c>
      <c r="AH10" s="152">
        <f t="shared" si="23"/>
        <v>0</v>
      </c>
      <c r="AI10" s="153">
        <f t="shared" si="24"/>
        <v>0</v>
      </c>
      <c r="AJ10" s="151">
        <f t="shared" si="24"/>
        <v>0</v>
      </c>
      <c r="AK10" s="152">
        <f t="shared" si="25"/>
        <v>0</v>
      </c>
      <c r="AL10" s="152">
        <f t="shared" si="26"/>
        <v>0</v>
      </c>
      <c r="AM10" s="152">
        <f t="shared" si="27"/>
        <v>0</v>
      </c>
      <c r="AN10" s="153">
        <f t="shared" si="28"/>
        <v>0</v>
      </c>
      <c r="AO10" s="151">
        <f t="shared" si="29"/>
        <v>0</v>
      </c>
      <c r="AP10" s="152">
        <f t="shared" si="30"/>
        <v>0</v>
      </c>
      <c r="AQ10" s="152">
        <f t="shared" si="31"/>
        <v>0</v>
      </c>
      <c r="AR10" s="152">
        <f t="shared" si="32"/>
        <v>0</v>
      </c>
      <c r="AS10" s="153">
        <f t="shared" si="33"/>
        <v>0</v>
      </c>
      <c r="AT10" s="152">
        <f t="shared" si="33"/>
        <v>0</v>
      </c>
      <c r="AU10" s="152">
        <f t="shared" si="34"/>
        <v>0</v>
      </c>
      <c r="AV10" s="152">
        <f t="shared" si="35"/>
        <v>0</v>
      </c>
      <c r="AW10" s="152">
        <f t="shared" si="36"/>
        <v>0</v>
      </c>
      <c r="AX10" s="154">
        <f t="shared" si="37"/>
        <v>0</v>
      </c>
    </row>
    <row r="11" spans="2:50" ht="25.5">
      <c r="B11" s="225"/>
      <c r="C11" s="225"/>
      <c r="D11" s="239"/>
      <c r="E11" s="6" t="s">
        <v>72</v>
      </c>
      <c r="F11" s="142"/>
      <c r="G11" s="8"/>
      <c r="H11" s="8"/>
      <c r="I11" s="8"/>
      <c r="J11" s="20"/>
      <c r="K11" s="143"/>
      <c r="L11" s="8"/>
      <c r="M11" s="8"/>
      <c r="N11" s="8"/>
      <c r="O11" s="22"/>
      <c r="P11" s="142"/>
      <c r="Q11" s="8"/>
      <c r="R11" s="8"/>
      <c r="S11" s="8"/>
      <c r="T11" s="20"/>
      <c r="U11" s="143"/>
      <c r="V11" s="8"/>
      <c r="W11" s="8"/>
      <c r="X11" s="8"/>
      <c r="Y11" s="22"/>
      <c r="Z11" s="225"/>
      <c r="AA11" s="146"/>
      <c r="AB11" s="147"/>
      <c r="AC11" s="148"/>
      <c r="AD11" s="148"/>
      <c r="AE11" s="151">
        <f t="shared" si="20"/>
        <v>0</v>
      </c>
      <c r="AF11" s="152">
        <f t="shared" si="21"/>
        <v>0</v>
      </c>
      <c r="AG11" s="152">
        <f t="shared" si="22"/>
        <v>0</v>
      </c>
      <c r="AH11" s="152">
        <f t="shared" si="23"/>
        <v>0</v>
      </c>
      <c r="AI11" s="153">
        <f t="shared" si="24"/>
        <v>0</v>
      </c>
      <c r="AJ11" s="151">
        <f t="shared" si="24"/>
        <v>0</v>
      </c>
      <c r="AK11" s="152">
        <f t="shared" si="25"/>
        <v>0</v>
      </c>
      <c r="AL11" s="152">
        <f t="shared" si="26"/>
        <v>0</v>
      </c>
      <c r="AM11" s="152">
        <f t="shared" si="27"/>
        <v>0</v>
      </c>
      <c r="AN11" s="153">
        <f t="shared" si="28"/>
        <v>0</v>
      </c>
      <c r="AO11" s="151">
        <f t="shared" si="29"/>
        <v>0</v>
      </c>
      <c r="AP11" s="152">
        <f t="shared" si="30"/>
        <v>0</v>
      </c>
      <c r="AQ11" s="152">
        <f t="shared" si="31"/>
        <v>0</v>
      </c>
      <c r="AR11" s="152">
        <f t="shared" si="32"/>
        <v>0</v>
      </c>
      <c r="AS11" s="153">
        <f t="shared" si="33"/>
        <v>0</v>
      </c>
      <c r="AT11" s="152">
        <f t="shared" si="33"/>
        <v>0</v>
      </c>
      <c r="AU11" s="152">
        <f t="shared" si="34"/>
        <v>0</v>
      </c>
      <c r="AV11" s="152">
        <f t="shared" si="35"/>
        <v>0</v>
      </c>
      <c r="AW11" s="152">
        <f t="shared" si="36"/>
        <v>0</v>
      </c>
      <c r="AX11" s="154">
        <f t="shared" si="37"/>
        <v>0</v>
      </c>
    </row>
    <row r="12" spans="2:50" ht="25.5">
      <c r="B12" s="225"/>
      <c r="C12" s="225"/>
      <c r="D12" s="239"/>
      <c r="E12" s="6" t="s">
        <v>73</v>
      </c>
      <c r="F12" s="142"/>
      <c r="G12" s="8"/>
      <c r="H12" s="8"/>
      <c r="I12" s="8"/>
      <c r="J12" s="20"/>
      <c r="K12" s="143"/>
      <c r="L12" s="8"/>
      <c r="M12" s="8"/>
      <c r="N12" s="8"/>
      <c r="O12" s="22"/>
      <c r="P12" s="142"/>
      <c r="Q12" s="8"/>
      <c r="R12" s="8"/>
      <c r="S12" s="8"/>
      <c r="T12" s="20"/>
      <c r="U12" s="143"/>
      <c r="V12" s="8"/>
      <c r="W12" s="8"/>
      <c r="X12" s="8"/>
      <c r="Y12" s="22"/>
      <c r="Z12" s="225"/>
      <c r="AA12" s="146"/>
      <c r="AB12" s="147"/>
      <c r="AC12" s="148"/>
      <c r="AD12" s="148"/>
      <c r="AE12" s="151">
        <f t="shared" si="20"/>
        <v>0</v>
      </c>
      <c r="AF12" s="152">
        <f t="shared" si="21"/>
        <v>0</v>
      </c>
      <c r="AG12" s="152">
        <f t="shared" si="22"/>
        <v>0</v>
      </c>
      <c r="AH12" s="152">
        <f t="shared" si="23"/>
        <v>0</v>
      </c>
      <c r="AI12" s="153">
        <f t="shared" si="24"/>
        <v>0</v>
      </c>
      <c r="AJ12" s="151">
        <f t="shared" si="24"/>
        <v>0</v>
      </c>
      <c r="AK12" s="152">
        <f t="shared" si="25"/>
        <v>0</v>
      </c>
      <c r="AL12" s="152">
        <f t="shared" si="26"/>
        <v>0</v>
      </c>
      <c r="AM12" s="152">
        <f t="shared" si="27"/>
        <v>0</v>
      </c>
      <c r="AN12" s="153">
        <f t="shared" si="28"/>
        <v>0</v>
      </c>
      <c r="AO12" s="151">
        <f t="shared" si="29"/>
        <v>0</v>
      </c>
      <c r="AP12" s="152">
        <f t="shared" si="30"/>
        <v>0</v>
      </c>
      <c r="AQ12" s="152">
        <f t="shared" si="31"/>
        <v>0</v>
      </c>
      <c r="AR12" s="152">
        <f t="shared" si="32"/>
        <v>0</v>
      </c>
      <c r="AS12" s="153">
        <f t="shared" si="33"/>
        <v>0</v>
      </c>
      <c r="AT12" s="152">
        <f t="shared" si="33"/>
        <v>0</v>
      </c>
      <c r="AU12" s="152">
        <f t="shared" si="34"/>
        <v>0</v>
      </c>
      <c r="AV12" s="152">
        <f t="shared" si="35"/>
        <v>0</v>
      </c>
      <c r="AW12" s="152">
        <f t="shared" si="36"/>
        <v>0</v>
      </c>
      <c r="AX12" s="154">
        <f t="shared" si="37"/>
        <v>0</v>
      </c>
    </row>
    <row r="13" spans="2:50" ht="38.25">
      <c r="B13" s="225"/>
      <c r="C13" s="225"/>
      <c r="D13" s="239"/>
      <c r="E13" s="114" t="s">
        <v>82</v>
      </c>
      <c r="F13" s="142" t="s">
        <v>58</v>
      </c>
      <c r="G13" s="116" t="s">
        <v>58</v>
      </c>
      <c r="H13" s="116" t="s">
        <v>58</v>
      </c>
      <c r="I13" s="116" t="s">
        <v>58</v>
      </c>
      <c r="J13" s="117" t="s">
        <v>58</v>
      </c>
      <c r="K13" s="143" t="s">
        <v>58</v>
      </c>
      <c r="L13" s="116" t="s">
        <v>58</v>
      </c>
      <c r="M13" s="116" t="s">
        <v>58</v>
      </c>
      <c r="N13" s="116" t="s">
        <v>58</v>
      </c>
      <c r="O13" s="118" t="s">
        <v>58</v>
      </c>
      <c r="P13" s="142" t="s">
        <v>58</v>
      </c>
      <c r="Q13" s="116" t="s">
        <v>58</v>
      </c>
      <c r="R13" s="116" t="s">
        <v>58</v>
      </c>
      <c r="S13" s="116" t="s">
        <v>58</v>
      </c>
      <c r="T13" s="117" t="s">
        <v>58</v>
      </c>
      <c r="U13" s="143" t="s">
        <v>58</v>
      </c>
      <c r="V13" s="116" t="s">
        <v>58</v>
      </c>
      <c r="W13" s="116" t="s">
        <v>58</v>
      </c>
      <c r="X13" s="116" t="s">
        <v>58</v>
      </c>
      <c r="Y13" s="118" t="s">
        <v>58</v>
      </c>
      <c r="Z13" s="225"/>
      <c r="AA13" s="146" t="s">
        <v>58</v>
      </c>
      <c r="AB13" s="147" t="s">
        <v>58</v>
      </c>
      <c r="AC13" s="148" t="s">
        <v>58</v>
      </c>
      <c r="AD13" s="148" t="s">
        <v>58</v>
      </c>
      <c r="AE13" s="151" t="e">
        <f t="shared" si="20"/>
        <v>#VALUE!</v>
      </c>
      <c r="AF13" s="152" t="e">
        <f t="shared" si="21"/>
        <v>#VALUE!</v>
      </c>
      <c r="AG13" s="152" t="e">
        <f t="shared" si="22"/>
        <v>#VALUE!</v>
      </c>
      <c r="AH13" s="152" t="e">
        <f t="shared" si="23"/>
        <v>#VALUE!</v>
      </c>
      <c r="AI13" s="153" t="e">
        <f t="shared" si="24"/>
        <v>#VALUE!</v>
      </c>
      <c r="AJ13" s="151" t="e">
        <f t="shared" si="24"/>
        <v>#VALUE!</v>
      </c>
      <c r="AK13" s="152" t="e">
        <f t="shared" si="25"/>
        <v>#VALUE!</v>
      </c>
      <c r="AL13" s="152" t="e">
        <f t="shared" si="26"/>
        <v>#VALUE!</v>
      </c>
      <c r="AM13" s="152" t="e">
        <f t="shared" si="27"/>
        <v>#VALUE!</v>
      </c>
      <c r="AN13" s="153" t="e">
        <f t="shared" si="28"/>
        <v>#VALUE!</v>
      </c>
      <c r="AO13" s="151" t="e">
        <f t="shared" si="29"/>
        <v>#VALUE!</v>
      </c>
      <c r="AP13" s="152" t="e">
        <f t="shared" si="30"/>
        <v>#VALUE!</v>
      </c>
      <c r="AQ13" s="152" t="e">
        <f t="shared" si="31"/>
        <v>#VALUE!</v>
      </c>
      <c r="AR13" s="152" t="e">
        <f t="shared" si="32"/>
        <v>#VALUE!</v>
      </c>
      <c r="AS13" s="153" t="e">
        <f t="shared" si="33"/>
        <v>#VALUE!</v>
      </c>
      <c r="AT13" s="152" t="e">
        <f t="shared" si="33"/>
        <v>#VALUE!</v>
      </c>
      <c r="AU13" s="152" t="e">
        <f t="shared" si="34"/>
        <v>#VALUE!</v>
      </c>
      <c r="AV13" s="152" t="e">
        <f t="shared" si="35"/>
        <v>#VALUE!</v>
      </c>
      <c r="AW13" s="152" t="e">
        <f t="shared" si="36"/>
        <v>#VALUE!</v>
      </c>
      <c r="AX13" s="154" t="e">
        <f t="shared" si="37"/>
        <v>#VALUE!</v>
      </c>
    </row>
    <row r="14" spans="2:50" ht="15.75">
      <c r="B14" s="225"/>
      <c r="C14" s="225"/>
      <c r="D14" s="239"/>
      <c r="E14" s="6"/>
      <c r="F14" s="142"/>
      <c r="G14" s="8"/>
      <c r="H14" s="8"/>
      <c r="I14" s="8"/>
      <c r="J14" s="20"/>
      <c r="K14" s="143"/>
      <c r="L14" s="8"/>
      <c r="M14" s="8"/>
      <c r="N14" s="8"/>
      <c r="O14" s="22"/>
      <c r="P14" s="142"/>
      <c r="Q14" s="8"/>
      <c r="R14" s="8"/>
      <c r="S14" s="8"/>
      <c r="T14" s="20"/>
      <c r="U14" s="143"/>
      <c r="V14" s="8"/>
      <c r="W14" s="8"/>
      <c r="X14" s="8"/>
      <c r="Y14" s="22"/>
      <c r="Z14" s="225"/>
      <c r="AA14" s="146"/>
      <c r="AB14" s="147"/>
      <c r="AC14" s="148"/>
      <c r="AD14" s="148"/>
      <c r="AE14" s="151">
        <f t="shared" si="20"/>
        <v>0</v>
      </c>
      <c r="AF14" s="152">
        <f t="shared" si="21"/>
        <v>0</v>
      </c>
      <c r="AG14" s="152">
        <f t="shared" si="22"/>
        <v>0</v>
      </c>
      <c r="AH14" s="152">
        <f t="shared" si="23"/>
        <v>0</v>
      </c>
      <c r="AI14" s="153">
        <f t="shared" si="24"/>
        <v>0</v>
      </c>
      <c r="AJ14" s="151">
        <f t="shared" si="24"/>
        <v>0</v>
      </c>
      <c r="AK14" s="152">
        <f t="shared" si="25"/>
        <v>0</v>
      </c>
      <c r="AL14" s="152">
        <f t="shared" si="26"/>
        <v>0</v>
      </c>
      <c r="AM14" s="152">
        <f t="shared" si="27"/>
        <v>0</v>
      </c>
      <c r="AN14" s="153">
        <f t="shared" si="28"/>
        <v>0</v>
      </c>
      <c r="AO14" s="151">
        <f t="shared" si="29"/>
        <v>0</v>
      </c>
      <c r="AP14" s="152">
        <f t="shared" si="30"/>
        <v>0</v>
      </c>
      <c r="AQ14" s="152">
        <f t="shared" si="31"/>
        <v>0</v>
      </c>
      <c r="AR14" s="152">
        <f t="shared" si="32"/>
        <v>0</v>
      </c>
      <c r="AS14" s="153">
        <f t="shared" si="33"/>
        <v>0</v>
      </c>
      <c r="AT14" s="152">
        <f t="shared" si="33"/>
        <v>0</v>
      </c>
      <c r="AU14" s="152">
        <f t="shared" si="34"/>
        <v>0</v>
      </c>
      <c r="AV14" s="152">
        <f t="shared" si="35"/>
        <v>0</v>
      </c>
      <c r="AW14" s="152">
        <f t="shared" si="36"/>
        <v>0</v>
      </c>
      <c r="AX14" s="154">
        <f t="shared" si="37"/>
        <v>0</v>
      </c>
    </row>
    <row r="15" spans="2:50" ht="15.75">
      <c r="B15" s="225"/>
      <c r="C15" s="225"/>
      <c r="D15" s="239"/>
      <c r="E15" s="6"/>
      <c r="F15" s="142"/>
      <c r="G15" s="8"/>
      <c r="H15" s="8"/>
      <c r="I15" s="8"/>
      <c r="J15" s="20"/>
      <c r="K15" s="143"/>
      <c r="L15" s="8"/>
      <c r="M15" s="8"/>
      <c r="N15" s="8"/>
      <c r="O15" s="22"/>
      <c r="P15" s="142"/>
      <c r="Q15" s="8"/>
      <c r="R15" s="8"/>
      <c r="S15" s="8"/>
      <c r="T15" s="20"/>
      <c r="U15" s="143"/>
      <c r="V15" s="8"/>
      <c r="W15" s="8"/>
      <c r="X15" s="8"/>
      <c r="Y15" s="22"/>
      <c r="Z15" s="225"/>
      <c r="AA15" s="146"/>
      <c r="AB15" s="147"/>
      <c r="AC15" s="148"/>
      <c r="AD15" s="148"/>
      <c r="AE15" s="151">
        <f t="shared" si="20"/>
        <v>0</v>
      </c>
      <c r="AF15" s="152">
        <f t="shared" si="21"/>
        <v>0</v>
      </c>
      <c r="AG15" s="152">
        <f t="shared" si="22"/>
        <v>0</v>
      </c>
      <c r="AH15" s="152">
        <f t="shared" si="23"/>
        <v>0</v>
      </c>
      <c r="AI15" s="153">
        <f t="shared" si="24"/>
        <v>0</v>
      </c>
      <c r="AJ15" s="151">
        <f t="shared" si="24"/>
        <v>0</v>
      </c>
      <c r="AK15" s="152">
        <f t="shared" si="25"/>
        <v>0</v>
      </c>
      <c r="AL15" s="152">
        <f t="shared" si="26"/>
        <v>0</v>
      </c>
      <c r="AM15" s="152">
        <f t="shared" si="27"/>
        <v>0</v>
      </c>
      <c r="AN15" s="153">
        <f t="shared" si="28"/>
        <v>0</v>
      </c>
      <c r="AO15" s="151">
        <f t="shared" si="29"/>
        <v>0</v>
      </c>
      <c r="AP15" s="152">
        <f t="shared" si="30"/>
        <v>0</v>
      </c>
      <c r="AQ15" s="152">
        <f t="shared" si="31"/>
        <v>0</v>
      </c>
      <c r="AR15" s="152">
        <f t="shared" si="32"/>
        <v>0</v>
      </c>
      <c r="AS15" s="153">
        <f t="shared" si="33"/>
        <v>0</v>
      </c>
      <c r="AT15" s="152">
        <f t="shared" si="33"/>
        <v>0</v>
      </c>
      <c r="AU15" s="152">
        <f t="shared" si="34"/>
        <v>0</v>
      </c>
      <c r="AV15" s="152">
        <f t="shared" si="35"/>
        <v>0</v>
      </c>
      <c r="AW15" s="152">
        <f t="shared" si="36"/>
        <v>0</v>
      </c>
      <c r="AX15" s="154">
        <f t="shared" si="37"/>
        <v>0</v>
      </c>
    </row>
    <row r="16" spans="2:50" ht="15.75">
      <c r="B16" s="225"/>
      <c r="C16" s="225"/>
      <c r="D16" s="239"/>
      <c r="E16" s="6"/>
      <c r="F16" s="142"/>
      <c r="G16" s="8"/>
      <c r="H16" s="8"/>
      <c r="I16" s="8"/>
      <c r="J16" s="20"/>
      <c r="K16" s="143"/>
      <c r="L16" s="8"/>
      <c r="M16" s="8"/>
      <c r="N16" s="8"/>
      <c r="O16" s="22"/>
      <c r="P16" s="142"/>
      <c r="Q16" s="8"/>
      <c r="R16" s="8"/>
      <c r="S16" s="8"/>
      <c r="T16" s="20"/>
      <c r="U16" s="143"/>
      <c r="V16" s="8"/>
      <c r="W16" s="8"/>
      <c r="X16" s="8"/>
      <c r="Y16" s="22"/>
      <c r="Z16" s="225"/>
      <c r="AA16" s="146"/>
      <c r="AB16" s="147"/>
      <c r="AC16" s="148"/>
      <c r="AD16" s="148"/>
      <c r="AE16" s="151">
        <f t="shared" si="20"/>
        <v>0</v>
      </c>
      <c r="AF16" s="152">
        <f t="shared" si="21"/>
        <v>0</v>
      </c>
      <c r="AG16" s="152">
        <f t="shared" si="22"/>
        <v>0</v>
      </c>
      <c r="AH16" s="152">
        <f t="shared" si="23"/>
        <v>0</v>
      </c>
      <c r="AI16" s="153">
        <f t="shared" si="24"/>
        <v>0</v>
      </c>
      <c r="AJ16" s="151">
        <f t="shared" si="24"/>
        <v>0</v>
      </c>
      <c r="AK16" s="152">
        <f t="shared" si="25"/>
        <v>0</v>
      </c>
      <c r="AL16" s="152">
        <f t="shared" si="26"/>
        <v>0</v>
      </c>
      <c r="AM16" s="152">
        <f t="shared" si="27"/>
        <v>0</v>
      </c>
      <c r="AN16" s="153">
        <f t="shared" si="28"/>
        <v>0</v>
      </c>
      <c r="AO16" s="151">
        <f t="shared" si="29"/>
        <v>0</v>
      </c>
      <c r="AP16" s="152">
        <f t="shared" si="30"/>
        <v>0</v>
      </c>
      <c r="AQ16" s="152">
        <f t="shared" si="31"/>
        <v>0</v>
      </c>
      <c r="AR16" s="152">
        <f t="shared" si="32"/>
        <v>0</v>
      </c>
      <c r="AS16" s="153">
        <f t="shared" si="33"/>
        <v>0</v>
      </c>
      <c r="AT16" s="152">
        <f t="shared" si="33"/>
        <v>0</v>
      </c>
      <c r="AU16" s="152">
        <f t="shared" si="34"/>
        <v>0</v>
      </c>
      <c r="AV16" s="152">
        <f t="shared" si="35"/>
        <v>0</v>
      </c>
      <c r="AW16" s="152">
        <f t="shared" si="36"/>
        <v>0</v>
      </c>
      <c r="AX16" s="154">
        <f t="shared" si="37"/>
        <v>0</v>
      </c>
    </row>
    <row r="17" spans="2:50" ht="15.75">
      <c r="B17" s="225"/>
      <c r="C17" s="225"/>
      <c r="D17" s="239"/>
      <c r="E17" s="6"/>
      <c r="F17" s="142"/>
      <c r="G17" s="8"/>
      <c r="H17" s="8"/>
      <c r="I17" s="8"/>
      <c r="J17" s="20"/>
      <c r="K17" s="143"/>
      <c r="L17" s="8"/>
      <c r="M17" s="8"/>
      <c r="N17" s="8"/>
      <c r="O17" s="22"/>
      <c r="P17" s="142"/>
      <c r="Q17" s="8"/>
      <c r="R17" s="8"/>
      <c r="S17" s="8"/>
      <c r="T17" s="20"/>
      <c r="U17" s="143"/>
      <c r="V17" s="8"/>
      <c r="W17" s="8"/>
      <c r="X17" s="8"/>
      <c r="Y17" s="22"/>
      <c r="Z17" s="225"/>
      <c r="AA17" s="146"/>
      <c r="AB17" s="147"/>
      <c r="AC17" s="148"/>
      <c r="AD17" s="148"/>
      <c r="AE17" s="151">
        <f t="shared" si="20"/>
        <v>0</v>
      </c>
      <c r="AF17" s="152">
        <f t="shared" si="21"/>
        <v>0</v>
      </c>
      <c r="AG17" s="152">
        <f t="shared" si="22"/>
        <v>0</v>
      </c>
      <c r="AH17" s="152">
        <f t="shared" si="23"/>
        <v>0</v>
      </c>
      <c r="AI17" s="153">
        <f t="shared" si="24"/>
        <v>0</v>
      </c>
      <c r="AJ17" s="151">
        <f t="shared" si="24"/>
        <v>0</v>
      </c>
      <c r="AK17" s="152">
        <f t="shared" si="25"/>
        <v>0</v>
      </c>
      <c r="AL17" s="152">
        <f t="shared" si="26"/>
        <v>0</v>
      </c>
      <c r="AM17" s="152">
        <f t="shared" si="27"/>
        <v>0</v>
      </c>
      <c r="AN17" s="153">
        <f t="shared" si="28"/>
        <v>0</v>
      </c>
      <c r="AO17" s="151">
        <f t="shared" si="29"/>
        <v>0</v>
      </c>
      <c r="AP17" s="152">
        <f t="shared" si="30"/>
        <v>0</v>
      </c>
      <c r="AQ17" s="152">
        <f t="shared" si="31"/>
        <v>0</v>
      </c>
      <c r="AR17" s="152">
        <f t="shared" si="32"/>
        <v>0</v>
      </c>
      <c r="AS17" s="153">
        <f t="shared" si="33"/>
        <v>0</v>
      </c>
      <c r="AT17" s="152">
        <f t="shared" si="33"/>
        <v>0</v>
      </c>
      <c r="AU17" s="152">
        <f t="shared" si="34"/>
        <v>0</v>
      </c>
      <c r="AV17" s="152">
        <f t="shared" si="35"/>
        <v>0</v>
      </c>
      <c r="AW17" s="152">
        <f t="shared" si="36"/>
        <v>0</v>
      </c>
      <c r="AX17" s="154">
        <f t="shared" si="37"/>
        <v>0</v>
      </c>
    </row>
    <row r="18" spans="2:50" ht="15.75">
      <c r="B18" s="225"/>
      <c r="C18" s="225"/>
      <c r="D18" s="239"/>
      <c r="E18" s="6"/>
      <c r="F18" s="142"/>
      <c r="G18" s="8"/>
      <c r="H18" s="8"/>
      <c r="I18" s="8"/>
      <c r="J18" s="20"/>
      <c r="K18" s="143"/>
      <c r="L18" s="8"/>
      <c r="M18" s="8"/>
      <c r="N18" s="8"/>
      <c r="O18" s="22"/>
      <c r="P18" s="142"/>
      <c r="Q18" s="8"/>
      <c r="R18" s="8"/>
      <c r="S18" s="8"/>
      <c r="T18" s="20"/>
      <c r="U18" s="143"/>
      <c r="V18" s="8"/>
      <c r="W18" s="8"/>
      <c r="X18" s="8"/>
      <c r="Y18" s="22"/>
      <c r="Z18" s="225"/>
      <c r="AA18" s="146"/>
      <c r="AB18" s="147"/>
      <c r="AC18" s="148"/>
      <c r="AD18" s="148"/>
      <c r="AE18" s="151">
        <f t="shared" si="20"/>
        <v>0</v>
      </c>
      <c r="AF18" s="152">
        <f t="shared" si="21"/>
        <v>0</v>
      </c>
      <c r="AG18" s="152">
        <f t="shared" si="22"/>
        <v>0</v>
      </c>
      <c r="AH18" s="152">
        <f t="shared" si="23"/>
        <v>0</v>
      </c>
      <c r="AI18" s="153">
        <f t="shared" si="24"/>
        <v>0</v>
      </c>
      <c r="AJ18" s="151">
        <f t="shared" si="24"/>
        <v>0</v>
      </c>
      <c r="AK18" s="152">
        <f t="shared" si="25"/>
        <v>0</v>
      </c>
      <c r="AL18" s="152">
        <f t="shared" si="26"/>
        <v>0</v>
      </c>
      <c r="AM18" s="152">
        <f t="shared" si="27"/>
        <v>0</v>
      </c>
      <c r="AN18" s="153">
        <f t="shared" si="28"/>
        <v>0</v>
      </c>
      <c r="AO18" s="151">
        <f t="shared" si="29"/>
        <v>0</v>
      </c>
      <c r="AP18" s="152">
        <f t="shared" si="30"/>
        <v>0</v>
      </c>
      <c r="AQ18" s="152">
        <f t="shared" si="31"/>
        <v>0</v>
      </c>
      <c r="AR18" s="152">
        <f t="shared" si="32"/>
        <v>0</v>
      </c>
      <c r="AS18" s="153">
        <f t="shared" si="33"/>
        <v>0</v>
      </c>
      <c r="AT18" s="152">
        <f t="shared" si="33"/>
        <v>0</v>
      </c>
      <c r="AU18" s="152">
        <f t="shared" si="34"/>
        <v>0</v>
      </c>
      <c r="AV18" s="152">
        <f t="shared" si="35"/>
        <v>0</v>
      </c>
      <c r="AW18" s="152">
        <f t="shared" si="36"/>
        <v>0</v>
      </c>
      <c r="AX18" s="154">
        <f t="shared" si="37"/>
        <v>0</v>
      </c>
    </row>
    <row r="19" spans="2:50" ht="15.75">
      <c r="B19" s="225"/>
      <c r="C19" s="225"/>
      <c r="D19" s="239"/>
      <c r="E19" s="6"/>
      <c r="F19" s="142"/>
      <c r="G19" s="8"/>
      <c r="H19" s="8"/>
      <c r="I19" s="8"/>
      <c r="J19" s="20"/>
      <c r="K19" s="143"/>
      <c r="L19" s="8"/>
      <c r="M19" s="8"/>
      <c r="N19" s="8"/>
      <c r="O19" s="22"/>
      <c r="P19" s="142"/>
      <c r="Q19" s="8"/>
      <c r="R19" s="8"/>
      <c r="S19" s="8"/>
      <c r="T19" s="20"/>
      <c r="U19" s="143"/>
      <c r="V19" s="8"/>
      <c r="W19" s="8"/>
      <c r="X19" s="8"/>
      <c r="Y19" s="22"/>
      <c r="Z19" s="225"/>
      <c r="AA19" s="146"/>
      <c r="AB19" s="147"/>
      <c r="AC19" s="148"/>
      <c r="AD19" s="148"/>
      <c r="AE19" s="151">
        <f t="shared" si="20"/>
        <v>0</v>
      </c>
      <c r="AF19" s="152">
        <f t="shared" si="21"/>
        <v>0</v>
      </c>
      <c r="AG19" s="152">
        <f t="shared" si="22"/>
        <v>0</v>
      </c>
      <c r="AH19" s="152">
        <f t="shared" si="23"/>
        <v>0</v>
      </c>
      <c r="AI19" s="153">
        <f t="shared" si="24"/>
        <v>0</v>
      </c>
      <c r="AJ19" s="151">
        <f t="shared" si="24"/>
        <v>0</v>
      </c>
      <c r="AK19" s="152">
        <f t="shared" si="25"/>
        <v>0</v>
      </c>
      <c r="AL19" s="152">
        <f t="shared" si="26"/>
        <v>0</v>
      </c>
      <c r="AM19" s="152">
        <f t="shared" si="27"/>
        <v>0</v>
      </c>
      <c r="AN19" s="153">
        <f t="shared" si="28"/>
        <v>0</v>
      </c>
      <c r="AO19" s="151">
        <f t="shared" si="29"/>
        <v>0</v>
      </c>
      <c r="AP19" s="152">
        <f t="shared" si="30"/>
        <v>0</v>
      </c>
      <c r="AQ19" s="152">
        <f t="shared" si="31"/>
        <v>0</v>
      </c>
      <c r="AR19" s="152">
        <f t="shared" si="32"/>
        <v>0</v>
      </c>
      <c r="AS19" s="153">
        <f t="shared" si="33"/>
        <v>0</v>
      </c>
      <c r="AT19" s="152">
        <f t="shared" si="33"/>
        <v>0</v>
      </c>
      <c r="AU19" s="152">
        <f t="shared" si="34"/>
        <v>0</v>
      </c>
      <c r="AV19" s="152">
        <f t="shared" si="35"/>
        <v>0</v>
      </c>
      <c r="AW19" s="152">
        <f t="shared" si="36"/>
        <v>0</v>
      </c>
      <c r="AX19" s="154">
        <f t="shared" si="37"/>
        <v>0</v>
      </c>
    </row>
    <row r="20" spans="2:50" ht="15.75">
      <c r="B20" s="226"/>
      <c r="C20" s="226"/>
      <c r="D20" s="240"/>
      <c r="E20" s="9"/>
      <c r="F20" s="159"/>
      <c r="G20" s="11"/>
      <c r="H20" s="11"/>
      <c r="I20" s="11"/>
      <c r="J20" s="23"/>
      <c r="K20" s="157"/>
      <c r="L20" s="11"/>
      <c r="M20" s="11"/>
      <c r="N20" s="11"/>
      <c r="O20" s="25"/>
      <c r="P20" s="159"/>
      <c r="Q20" s="11"/>
      <c r="R20" s="11"/>
      <c r="S20" s="11"/>
      <c r="T20" s="23"/>
      <c r="U20" s="157"/>
      <c r="V20" s="11"/>
      <c r="W20" s="11"/>
      <c r="X20" s="11"/>
      <c r="Y20" s="25"/>
      <c r="Z20" s="226"/>
      <c r="AA20" s="179"/>
      <c r="AB20" s="180"/>
      <c r="AC20" s="181"/>
      <c r="AD20" s="181"/>
      <c r="AE20" s="167">
        <f t="shared" si="20"/>
        <v>0</v>
      </c>
      <c r="AF20" s="168">
        <f t="shared" si="21"/>
        <v>0</v>
      </c>
      <c r="AG20" s="168">
        <f t="shared" si="22"/>
        <v>0</v>
      </c>
      <c r="AH20" s="168">
        <f t="shared" si="23"/>
        <v>0</v>
      </c>
      <c r="AI20" s="169">
        <f t="shared" si="24"/>
        <v>0</v>
      </c>
      <c r="AJ20" s="167">
        <f t="shared" si="24"/>
        <v>0</v>
      </c>
      <c r="AK20" s="168">
        <f t="shared" si="25"/>
        <v>0</v>
      </c>
      <c r="AL20" s="168">
        <f t="shared" si="26"/>
        <v>0</v>
      </c>
      <c r="AM20" s="168">
        <f t="shared" si="27"/>
        <v>0</v>
      </c>
      <c r="AN20" s="169">
        <f t="shared" si="28"/>
        <v>0</v>
      </c>
      <c r="AO20" s="167">
        <f t="shared" si="29"/>
        <v>0</v>
      </c>
      <c r="AP20" s="168">
        <f t="shared" si="30"/>
        <v>0</v>
      </c>
      <c r="AQ20" s="168">
        <f t="shared" si="31"/>
        <v>0</v>
      </c>
      <c r="AR20" s="168">
        <f t="shared" si="32"/>
        <v>0</v>
      </c>
      <c r="AS20" s="169">
        <f t="shared" si="33"/>
        <v>0</v>
      </c>
      <c r="AT20" s="168">
        <f t="shared" si="33"/>
        <v>0</v>
      </c>
      <c r="AU20" s="168">
        <f t="shared" si="34"/>
        <v>0</v>
      </c>
      <c r="AV20" s="168">
        <f t="shared" si="35"/>
        <v>0</v>
      </c>
      <c r="AW20" s="168">
        <f t="shared" si="36"/>
        <v>0</v>
      </c>
      <c r="AX20" s="170">
        <f t="shared" si="37"/>
        <v>0</v>
      </c>
    </row>
    <row r="21" spans="2:50" ht="51">
      <c r="B21" s="224">
        <v>2</v>
      </c>
      <c r="C21" s="224" t="s">
        <v>32</v>
      </c>
      <c r="D21" s="238" t="s">
        <v>31</v>
      </c>
      <c r="E21" s="122" t="str">
        <f>E5</f>
        <v>Nokia
SBFD Ant 2, 100% grid offset</v>
      </c>
      <c r="F21" s="156">
        <v>8.0475713784461149</v>
      </c>
      <c r="G21" s="124">
        <v>6.6682205513784467</v>
      </c>
      <c r="H21" s="124">
        <v>5.8238859923531479</v>
      </c>
      <c r="I21" s="124">
        <v>4.8613136288998362</v>
      </c>
      <c r="J21" s="125">
        <v>4.3335737859500263</v>
      </c>
      <c r="K21" s="158">
        <v>7.3615039549822141</v>
      </c>
      <c r="L21" s="124">
        <v>6.4633440170940162</v>
      </c>
      <c r="M21" s="124">
        <v>5.5787276804603518</v>
      </c>
      <c r="N21" s="124">
        <v>4.4257271106191975</v>
      </c>
      <c r="O21" s="126">
        <v>3.669087372575742</v>
      </c>
      <c r="P21" s="156" t="s">
        <v>78</v>
      </c>
      <c r="Q21" s="123" t="s">
        <v>78</v>
      </c>
      <c r="R21" s="123" t="s">
        <v>78</v>
      </c>
      <c r="S21" s="123" t="s">
        <v>78</v>
      </c>
      <c r="T21" s="123" t="s">
        <v>78</v>
      </c>
      <c r="U21" s="158">
        <v>46.191081850118124</v>
      </c>
      <c r="V21" s="124">
        <v>39.95069743718922</v>
      </c>
      <c r="W21" s="124">
        <v>34.171364101557209</v>
      </c>
      <c r="X21" s="124">
        <v>28.930248770941567</v>
      </c>
      <c r="Y21" s="125">
        <v>24.26399973648553</v>
      </c>
      <c r="Z21" s="225" t="s">
        <v>32</v>
      </c>
      <c r="AA21" s="163">
        <v>6.9207787114846653E-2</v>
      </c>
      <c r="AB21" s="164">
        <v>0.3647951665193041</v>
      </c>
      <c r="AC21" s="165" t="s">
        <v>78</v>
      </c>
      <c r="AD21" s="165">
        <v>1.5608857587758651</v>
      </c>
      <c r="AE21" s="171">
        <f t="shared" si="20"/>
        <v>7.9783635913312683</v>
      </c>
      <c r="AF21" s="172">
        <f t="shared" si="21"/>
        <v>6.5990127642636001</v>
      </c>
      <c r="AG21" s="172">
        <f t="shared" si="22"/>
        <v>5.7546782052383012</v>
      </c>
      <c r="AH21" s="172">
        <f t="shared" si="23"/>
        <v>4.7921058417849896</v>
      </c>
      <c r="AI21" s="173">
        <f t="shared" si="24"/>
        <v>4.2643659988351796</v>
      </c>
      <c r="AJ21" s="171">
        <f t="shared" si="24"/>
        <v>6.99670878846291</v>
      </c>
      <c r="AK21" s="172">
        <f t="shared" si="25"/>
        <v>6.0985488505747121</v>
      </c>
      <c r="AL21" s="172">
        <f t="shared" si="26"/>
        <v>5.2139325139410477</v>
      </c>
      <c r="AM21" s="172">
        <f t="shared" si="27"/>
        <v>4.0609319440998934</v>
      </c>
      <c r="AN21" s="173">
        <f t="shared" si="28"/>
        <v>3.3042922060564379</v>
      </c>
      <c r="AO21" s="171" t="e">
        <f t="shared" si="29"/>
        <v>#VALUE!</v>
      </c>
      <c r="AP21" s="172" t="e">
        <f t="shared" si="30"/>
        <v>#VALUE!</v>
      </c>
      <c r="AQ21" s="172" t="e">
        <f t="shared" si="31"/>
        <v>#VALUE!</v>
      </c>
      <c r="AR21" s="172" t="e">
        <f t="shared" si="32"/>
        <v>#VALUE!</v>
      </c>
      <c r="AS21" s="173" t="e">
        <f t="shared" si="33"/>
        <v>#VALUE!</v>
      </c>
      <c r="AT21" s="172">
        <f t="shared" si="33"/>
        <v>45.337868422887659</v>
      </c>
      <c r="AU21" s="172">
        <f t="shared" si="34"/>
        <v>38.998534245584004</v>
      </c>
      <c r="AV21" s="172">
        <f t="shared" si="35"/>
        <v>33.127561736150604</v>
      </c>
      <c r="AW21" s="172">
        <f t="shared" si="36"/>
        <v>27.803341408677586</v>
      </c>
      <c r="AX21" s="174">
        <f t="shared" si="37"/>
        <v>23.06310266270366</v>
      </c>
    </row>
    <row r="22" spans="2:50" ht="15.75">
      <c r="B22" s="225"/>
      <c r="C22" s="225"/>
      <c r="D22" s="239"/>
      <c r="E22" s="6" t="str">
        <f t="shared" ref="E22:E36" si="38">E6</f>
        <v>Ericsson</v>
      </c>
      <c r="F22" s="142"/>
      <c r="G22" s="8"/>
      <c r="H22" s="8"/>
      <c r="I22" s="8"/>
      <c r="J22" s="20"/>
      <c r="K22" s="143"/>
      <c r="L22" s="8"/>
      <c r="M22" s="8"/>
      <c r="N22" s="8"/>
      <c r="O22" s="22"/>
      <c r="P22" s="142"/>
      <c r="Q22" s="8"/>
      <c r="R22" s="8"/>
      <c r="S22" s="8"/>
      <c r="T22" s="20"/>
      <c r="U22" s="143"/>
      <c r="V22" s="8"/>
      <c r="W22" s="8"/>
      <c r="X22" s="8"/>
      <c r="Y22" s="20"/>
      <c r="Z22" s="225"/>
      <c r="AA22" s="149">
        <v>0.08</v>
      </c>
      <c r="AB22" s="150">
        <v>0.14000000000000001</v>
      </c>
      <c r="AC22" s="166">
        <v>1.24</v>
      </c>
      <c r="AD22" s="166">
        <v>0.87</v>
      </c>
      <c r="AE22" s="151">
        <v>6.2</v>
      </c>
      <c r="AF22" s="152">
        <v>4.5999999999999996</v>
      </c>
      <c r="AG22" s="152">
        <v>3.7</v>
      </c>
      <c r="AH22" s="152">
        <v>2.98</v>
      </c>
      <c r="AI22" s="153"/>
      <c r="AJ22" s="151">
        <v>2.76</v>
      </c>
      <c r="AK22" s="152">
        <v>2.3199999999999998</v>
      </c>
      <c r="AL22" s="152">
        <v>2</v>
      </c>
      <c r="AM22" s="152">
        <v>1.74</v>
      </c>
      <c r="AN22" s="153"/>
      <c r="AO22" s="151">
        <v>67</v>
      </c>
      <c r="AP22" s="152">
        <v>55.1</v>
      </c>
      <c r="AQ22" s="152">
        <v>46.4</v>
      </c>
      <c r="AR22" s="152">
        <v>38.799999999999997</v>
      </c>
      <c r="AS22" s="153"/>
      <c r="AT22" s="152">
        <v>18</v>
      </c>
      <c r="AU22" s="152">
        <v>15.2</v>
      </c>
      <c r="AV22" s="152">
        <v>13.1</v>
      </c>
      <c r="AW22" s="152">
        <v>11.5</v>
      </c>
      <c r="AX22" s="154"/>
    </row>
    <row r="23" spans="2:50" ht="21" customHeight="1">
      <c r="B23" s="225"/>
      <c r="C23" s="225"/>
      <c r="D23" s="239"/>
      <c r="E23" s="6" t="str">
        <f t="shared" si="38"/>
        <v>Qualcomm</v>
      </c>
      <c r="F23" s="142">
        <v>3.5931000000000002</v>
      </c>
      <c r="G23" s="8">
        <v>2.72</v>
      </c>
      <c r="H23" s="8">
        <v>2.0804999999999998</v>
      </c>
      <c r="I23" s="8">
        <v>1.5598000000000001</v>
      </c>
      <c r="J23" s="20">
        <v>1.1645000000000001</v>
      </c>
      <c r="K23" s="143">
        <v>1.323</v>
      </c>
      <c r="L23" s="8">
        <v>0.99939999999999996</v>
      </c>
      <c r="M23" s="8">
        <v>0.79190000000000005</v>
      </c>
      <c r="N23" s="8">
        <v>0.61450000000000005</v>
      </c>
      <c r="O23" s="22">
        <v>0.48620000000000002</v>
      </c>
      <c r="P23" s="142">
        <v>50.5441</v>
      </c>
      <c r="Q23" s="8">
        <v>41.069299999999998</v>
      </c>
      <c r="R23" s="8">
        <v>32.997999999999998</v>
      </c>
      <c r="S23" s="8">
        <v>25.7408</v>
      </c>
      <c r="T23" s="20">
        <v>19.8</v>
      </c>
      <c r="U23" s="143">
        <v>10.0783</v>
      </c>
      <c r="V23" s="8">
        <v>7.7351999999999999</v>
      </c>
      <c r="W23" s="8">
        <v>6.0928000000000004</v>
      </c>
      <c r="X23" s="8">
        <v>4.7617000000000003</v>
      </c>
      <c r="Y23" s="20">
        <v>3.69</v>
      </c>
      <c r="Z23" s="225"/>
      <c r="AA23" s="146">
        <v>9.4E-2</v>
      </c>
      <c r="AB23" s="147">
        <v>7.1999999999999995E-2</v>
      </c>
      <c r="AC23" s="148">
        <v>1.74</v>
      </c>
      <c r="AD23" s="148">
        <v>0.501</v>
      </c>
      <c r="AE23" s="151">
        <f t="shared" ref="AE23" si="39">F23-AA23</f>
        <v>3.4991000000000003</v>
      </c>
      <c r="AF23" s="152">
        <f t="shared" ref="AF23" si="40">G23-AA23</f>
        <v>2.6260000000000003</v>
      </c>
      <c r="AG23" s="152">
        <f t="shared" ref="AG23" si="41">H23-AA23</f>
        <v>1.9864999999999997</v>
      </c>
      <c r="AH23" s="152">
        <f t="shared" ref="AH23" si="42">I23-AA23</f>
        <v>1.4658</v>
      </c>
      <c r="AI23" s="153">
        <f t="shared" ref="AI23" si="43">J23-AA23</f>
        <v>1.0705</v>
      </c>
      <c r="AJ23" s="151">
        <f t="shared" ref="AJ23" si="44">K23-AB23</f>
        <v>1.2509999999999999</v>
      </c>
      <c r="AK23" s="152">
        <f t="shared" ref="AK23" si="45">L23-AB23</f>
        <v>0.9274</v>
      </c>
      <c r="AL23" s="152">
        <f t="shared" ref="AL23" si="46">M23-AB23</f>
        <v>0.7199000000000001</v>
      </c>
      <c r="AM23" s="152">
        <f t="shared" ref="AM23" si="47">N23-AB23</f>
        <v>0.54250000000000009</v>
      </c>
      <c r="AN23" s="153">
        <f t="shared" ref="AN23" si="48">O23-AB23</f>
        <v>0.41420000000000001</v>
      </c>
      <c r="AO23" s="151">
        <f t="shared" ref="AO23" si="49">(1-(1-P23/100)/(1-AC23/100))*100</f>
        <v>49.668328923264816</v>
      </c>
      <c r="AP23" s="152">
        <f t="shared" ref="AP23" si="50">(1-(1-Q23/100)/(1-AC23/100))*100</f>
        <v>40.025748015469162</v>
      </c>
      <c r="AQ23" s="152">
        <f t="shared" ref="AQ23" si="51">(1-(1-R23/100)/(1-AC23/100))*100</f>
        <v>31.811520455933227</v>
      </c>
      <c r="AR23" s="152">
        <f t="shared" ref="AR23" si="52">(1-(1-S23/100)/(1-AC23/100))*100</f>
        <v>24.425809077956451</v>
      </c>
      <c r="AS23" s="153">
        <f t="shared" ref="AS23" si="53">(1-(1-T23/100)/(1-AC23/100))*100</f>
        <v>18.379808670873189</v>
      </c>
      <c r="AT23" s="152">
        <f t="shared" ref="AT23" si="54">(1-(1-U23/100)/(1-AD23/100))*100</f>
        <v>9.6255238746118188</v>
      </c>
      <c r="AU23" s="152">
        <f t="shared" ref="AU23" si="55">(1-(1-V23/100)/(1-AD23/100))*100</f>
        <v>7.2706258354355295</v>
      </c>
      <c r="AV23" s="152">
        <f t="shared" ref="AV23" si="56">(1-(1-W23/100)/(1-AD23/100))*100</f>
        <v>5.6199559794570808</v>
      </c>
      <c r="AW23" s="152">
        <f t="shared" ref="AW23" si="57">(1-(1-X23/100)/(1-AD23/100))*100</f>
        <v>4.2821535894833174</v>
      </c>
      <c r="AX23" s="154">
        <f t="shared" ref="AX23" si="58">(1-(1-Y23/100)/(1-AD23/100))*100</f>
        <v>3.2050573372596758</v>
      </c>
    </row>
    <row r="24" spans="2:50" ht="38.25">
      <c r="B24" s="225"/>
      <c r="C24" s="225"/>
      <c r="D24" s="239"/>
      <c r="E24" s="6" t="str">
        <f t="shared" si="38"/>
        <v>CableLabs 100% grid offset</v>
      </c>
      <c r="F24" s="142">
        <v>1.9782793513911701</v>
      </c>
      <c r="G24" s="8">
        <v>1.4241779159574499</v>
      </c>
      <c r="H24" s="8">
        <v>1.1255580377496901</v>
      </c>
      <c r="I24" s="8">
        <v>0.82787093177495497</v>
      </c>
      <c r="J24" s="20">
        <v>0.58807003117848899</v>
      </c>
      <c r="K24" s="143">
        <v>1.8734200192861501</v>
      </c>
      <c r="L24" s="8">
        <v>1.4797693339067099</v>
      </c>
      <c r="M24" s="8">
        <v>1.1572981455217299</v>
      </c>
      <c r="N24" s="8">
        <v>0.88125094384066205</v>
      </c>
      <c r="O24" s="22">
        <v>0.63598602545579197</v>
      </c>
      <c r="P24" s="142" t="s">
        <v>78</v>
      </c>
      <c r="Q24" s="8" t="s">
        <v>78</v>
      </c>
      <c r="R24" s="8" t="s">
        <v>78</v>
      </c>
      <c r="S24" s="8" t="s">
        <v>78</v>
      </c>
      <c r="T24" s="20" t="s">
        <v>78</v>
      </c>
      <c r="U24" s="143">
        <v>10.296364590822799</v>
      </c>
      <c r="V24" s="8">
        <v>8.19965574470198</v>
      </c>
      <c r="W24" s="8">
        <v>6.4554164253131896</v>
      </c>
      <c r="X24" s="8">
        <v>5.0187251399205204</v>
      </c>
      <c r="Y24" s="20">
        <v>3.8505547553109301</v>
      </c>
      <c r="Z24" s="225"/>
      <c r="AA24" s="146">
        <v>0.17782870759949501</v>
      </c>
      <c r="AB24" s="147">
        <v>0.480426357738299</v>
      </c>
      <c r="AC24" s="148" t="s">
        <v>78</v>
      </c>
      <c r="AD24" s="148">
        <v>2.53631479961801</v>
      </c>
      <c r="AE24" s="151">
        <f t="shared" si="20"/>
        <v>1.800450643791675</v>
      </c>
      <c r="AF24" s="152">
        <f t="shared" si="21"/>
        <v>1.2463492083579548</v>
      </c>
      <c r="AG24" s="152">
        <f t="shared" si="22"/>
        <v>0.94772933015019512</v>
      </c>
      <c r="AH24" s="152">
        <f t="shared" si="23"/>
        <v>0.65004222417545998</v>
      </c>
      <c r="AI24" s="153">
        <f t="shared" si="24"/>
        <v>0.41024132357899401</v>
      </c>
      <c r="AJ24" s="151">
        <f t="shared" si="24"/>
        <v>1.3929936615478511</v>
      </c>
      <c r="AK24" s="152">
        <f t="shared" si="25"/>
        <v>0.99934297616841095</v>
      </c>
      <c r="AL24" s="152">
        <f t="shared" si="26"/>
        <v>0.67687178778343093</v>
      </c>
      <c r="AM24" s="152">
        <f t="shared" si="27"/>
        <v>0.40082458610236305</v>
      </c>
      <c r="AN24" s="153">
        <f t="shared" si="28"/>
        <v>0.15555966771749297</v>
      </c>
      <c r="AO24" s="151" t="e">
        <f t="shared" si="29"/>
        <v>#VALUE!</v>
      </c>
      <c r="AP24" s="152" t="e">
        <f t="shared" si="30"/>
        <v>#VALUE!</v>
      </c>
      <c r="AQ24" s="152" t="e">
        <f t="shared" si="31"/>
        <v>#VALUE!</v>
      </c>
      <c r="AR24" s="152" t="e">
        <f t="shared" si="32"/>
        <v>#VALUE!</v>
      </c>
      <c r="AS24" s="153" t="e">
        <f t="shared" si="33"/>
        <v>#VALUE!</v>
      </c>
      <c r="AT24" s="152">
        <f t="shared" si="33"/>
        <v>7.9619909459101468</v>
      </c>
      <c r="AU24" s="152">
        <f t="shared" si="34"/>
        <v>5.8107190728940106</v>
      </c>
      <c r="AV24" s="152">
        <f t="shared" si="35"/>
        <v>4.0210891037391399</v>
      </c>
      <c r="AW24" s="152">
        <f t="shared" si="36"/>
        <v>2.5470105457214731</v>
      </c>
      <c r="AX24" s="154">
        <f t="shared" si="37"/>
        <v>1.3484406556050987</v>
      </c>
    </row>
    <row r="25" spans="2:50" ht="25.5">
      <c r="B25" s="225"/>
      <c r="C25" s="225"/>
      <c r="D25" s="239"/>
      <c r="E25" s="6" t="str">
        <f t="shared" si="38"/>
        <v>CableLabs 50% grid offset</v>
      </c>
      <c r="F25" s="142">
        <v>7.0338796220171904</v>
      </c>
      <c r="G25" s="8">
        <v>5.7689388789689504</v>
      </c>
      <c r="H25" s="8">
        <v>4.6866960714187398</v>
      </c>
      <c r="I25" s="8">
        <v>4.0847133585679201</v>
      </c>
      <c r="J25" s="20">
        <v>3.23338165301652</v>
      </c>
      <c r="K25" s="143">
        <v>3.0562859647507499</v>
      </c>
      <c r="L25" s="8">
        <v>2.5146958256819398</v>
      </c>
      <c r="M25" s="8">
        <v>2.0599770710459402</v>
      </c>
      <c r="N25" s="8">
        <v>1.6516385875789701</v>
      </c>
      <c r="O25" s="22">
        <v>1.33387596307683</v>
      </c>
      <c r="P25" s="142" t="s">
        <v>78</v>
      </c>
      <c r="Q25" s="8" t="s">
        <v>78</v>
      </c>
      <c r="R25" s="8" t="s">
        <v>78</v>
      </c>
      <c r="S25" s="8" t="s">
        <v>78</v>
      </c>
      <c r="T25" s="20" t="s">
        <v>78</v>
      </c>
      <c r="U25" s="143">
        <v>16.272613736796</v>
      </c>
      <c r="V25" s="8">
        <v>13.6237642631694</v>
      </c>
      <c r="W25" s="8">
        <v>11.323433798434399</v>
      </c>
      <c r="X25" s="8">
        <v>9.3489402161556097</v>
      </c>
      <c r="Y25" s="20">
        <v>7.6544906591352699</v>
      </c>
      <c r="Z25" s="225"/>
      <c r="AA25" s="146">
        <v>0.112450656609862</v>
      </c>
      <c r="AB25" s="147">
        <v>0.274200149631874</v>
      </c>
      <c r="AC25" s="148" t="s">
        <v>78</v>
      </c>
      <c r="AD25" s="148">
        <v>1.48963551482338</v>
      </c>
      <c r="AE25" s="151">
        <f t="shared" si="20"/>
        <v>6.921428965407328</v>
      </c>
      <c r="AF25" s="152">
        <f t="shared" si="21"/>
        <v>5.656488222359088</v>
      </c>
      <c r="AG25" s="152">
        <f t="shared" si="22"/>
        <v>4.5742454148088774</v>
      </c>
      <c r="AH25" s="152">
        <f t="shared" si="23"/>
        <v>3.9722627019580581</v>
      </c>
      <c r="AI25" s="153">
        <f t="shared" si="24"/>
        <v>3.1209309964066581</v>
      </c>
      <c r="AJ25" s="151">
        <f t="shared" si="24"/>
        <v>2.7820858151188759</v>
      </c>
      <c r="AK25" s="152">
        <f t="shared" si="25"/>
        <v>2.2404956760500658</v>
      </c>
      <c r="AL25" s="152">
        <f t="shared" si="26"/>
        <v>1.7857769214140662</v>
      </c>
      <c r="AM25" s="152">
        <f t="shared" si="27"/>
        <v>1.3774384379470961</v>
      </c>
      <c r="AN25" s="153">
        <f t="shared" si="28"/>
        <v>1.059675813444956</v>
      </c>
      <c r="AO25" s="151" t="e">
        <f t="shared" si="29"/>
        <v>#VALUE!</v>
      </c>
      <c r="AP25" s="152" t="e">
        <f t="shared" si="30"/>
        <v>#VALUE!</v>
      </c>
      <c r="AQ25" s="152" t="e">
        <f t="shared" si="31"/>
        <v>#VALUE!</v>
      </c>
      <c r="AR25" s="152" t="e">
        <f t="shared" si="32"/>
        <v>#VALUE!</v>
      </c>
      <c r="AS25" s="153" t="e">
        <f t="shared" si="33"/>
        <v>#VALUE!</v>
      </c>
      <c r="AT25" s="152">
        <f t="shared" si="33"/>
        <v>15.006520683615065</v>
      </c>
      <c r="AU25" s="152">
        <f t="shared" si="34"/>
        <v>12.317616335864745</v>
      </c>
      <c r="AV25" s="152">
        <f t="shared" si="35"/>
        <v>9.982501166251156</v>
      </c>
      <c r="AW25" s="152">
        <f t="shared" si="36"/>
        <v>7.9781500580224263</v>
      </c>
      <c r="AX25" s="154">
        <f t="shared" si="37"/>
        <v>6.258077692159536</v>
      </c>
    </row>
    <row r="26" spans="2:50" ht="25.5">
      <c r="B26" s="225"/>
      <c r="C26" s="225"/>
      <c r="D26" s="239"/>
      <c r="E26" s="6" t="str">
        <f t="shared" si="38"/>
        <v>CableLabs 25% grid offset</v>
      </c>
      <c r="F26" s="142">
        <v>14.1107278306828</v>
      </c>
      <c r="G26" s="8">
        <v>12.4171210469095</v>
      </c>
      <c r="H26" s="8">
        <v>10.7474357671689</v>
      </c>
      <c r="I26" s="8">
        <v>9.1793170979689194</v>
      </c>
      <c r="J26" s="20">
        <v>7.7971410694415102</v>
      </c>
      <c r="K26" s="143">
        <v>7.4372630567466098</v>
      </c>
      <c r="L26" s="8">
        <v>6.4392238525101098</v>
      </c>
      <c r="M26" s="8">
        <v>5.5302325984113896</v>
      </c>
      <c r="N26" s="8">
        <v>4.6918369188044604</v>
      </c>
      <c r="O26" s="22">
        <v>3.89928290824589</v>
      </c>
      <c r="P26" s="142" t="s">
        <v>78</v>
      </c>
      <c r="Q26" s="8" t="s">
        <v>78</v>
      </c>
      <c r="R26" s="8" t="s">
        <v>78</v>
      </c>
      <c r="S26" s="8" t="s">
        <v>78</v>
      </c>
      <c r="T26" s="20" t="s">
        <v>78</v>
      </c>
      <c r="U26" s="143">
        <v>36.810190036293797</v>
      </c>
      <c r="V26" s="8">
        <v>32.6579541054057</v>
      </c>
      <c r="W26" s="8">
        <v>28.7342148672554</v>
      </c>
      <c r="X26" s="8">
        <v>25.078065245594399</v>
      </c>
      <c r="Y26" s="20">
        <v>21.7012492593011</v>
      </c>
      <c r="Z26" s="225"/>
      <c r="AA26" s="146">
        <v>0.12683080971132901</v>
      </c>
      <c r="AB26" s="147">
        <v>0.16917240607200101</v>
      </c>
      <c r="AC26" s="148" t="s">
        <v>78</v>
      </c>
      <c r="AD26" s="148">
        <v>1.29381306523777</v>
      </c>
      <c r="AE26" s="151">
        <f t="shared" si="20"/>
        <v>13.983897020971471</v>
      </c>
      <c r="AF26" s="152">
        <f t="shared" si="21"/>
        <v>12.290290237198171</v>
      </c>
      <c r="AG26" s="152">
        <f t="shared" si="22"/>
        <v>10.620604957457571</v>
      </c>
      <c r="AH26" s="152">
        <f t="shared" si="23"/>
        <v>9.0524862882575903</v>
      </c>
      <c r="AI26" s="153">
        <f t="shared" si="24"/>
        <v>7.6703102597301811</v>
      </c>
      <c r="AJ26" s="151">
        <f t="shared" si="24"/>
        <v>7.2680906506746084</v>
      </c>
      <c r="AK26" s="152">
        <f t="shared" si="25"/>
        <v>6.2700514464381083</v>
      </c>
      <c r="AL26" s="152">
        <f t="shared" si="26"/>
        <v>5.361060192339389</v>
      </c>
      <c r="AM26" s="152">
        <f t="shared" si="27"/>
        <v>4.5226645127324598</v>
      </c>
      <c r="AN26" s="153">
        <f t="shared" si="28"/>
        <v>3.730110502173889</v>
      </c>
      <c r="AO26" s="151" t="e">
        <f t="shared" si="29"/>
        <v>#VALUE!</v>
      </c>
      <c r="AP26" s="152" t="e">
        <f t="shared" si="30"/>
        <v>#VALUE!</v>
      </c>
      <c r="AQ26" s="152" t="e">
        <f t="shared" si="31"/>
        <v>#VALUE!</v>
      </c>
      <c r="AR26" s="152" t="e">
        <f t="shared" si="32"/>
        <v>#VALUE!</v>
      </c>
      <c r="AS26" s="153" t="e">
        <f t="shared" si="33"/>
        <v>#VALUE!</v>
      </c>
      <c r="AT26" s="152">
        <f t="shared" si="33"/>
        <v>35.981915697472779</v>
      </c>
      <c r="AU26" s="152">
        <f t="shared" si="34"/>
        <v>31.775253420433923</v>
      </c>
      <c r="AV26" s="152">
        <f t="shared" si="35"/>
        <v>27.800082906812907</v>
      </c>
      <c r="AW26" s="152">
        <f t="shared" si="36"/>
        <v>24.096009499461591</v>
      </c>
      <c r="AX26" s="154">
        <f t="shared" si="37"/>
        <v>20.674931154570075</v>
      </c>
    </row>
    <row r="27" spans="2:50" ht="25.5">
      <c r="B27" s="225"/>
      <c r="C27" s="225"/>
      <c r="D27" s="239"/>
      <c r="E27" s="6" t="str">
        <f t="shared" si="38"/>
        <v>CableLabs 10% grid offset</v>
      </c>
      <c r="F27" s="142">
        <v>20.750193559674901</v>
      </c>
      <c r="G27" s="8">
        <v>18.837933291093599</v>
      </c>
      <c r="H27" s="8">
        <v>16.920931994573198</v>
      </c>
      <c r="I27" s="8">
        <v>15.057560930325399</v>
      </c>
      <c r="J27" s="20">
        <v>13.2302483459234</v>
      </c>
      <c r="K27" s="143">
        <v>13.1663990596237</v>
      </c>
      <c r="L27" s="8">
        <v>11.723824405905701</v>
      </c>
      <c r="M27" s="8">
        <v>10.312824421695501</v>
      </c>
      <c r="N27" s="8">
        <v>8.9994247148792397</v>
      </c>
      <c r="O27" s="22">
        <v>7.8122858804877797</v>
      </c>
      <c r="P27" s="142" t="s">
        <v>78</v>
      </c>
      <c r="Q27" s="8" t="s">
        <v>78</v>
      </c>
      <c r="R27" s="8" t="s">
        <v>78</v>
      </c>
      <c r="S27" s="8" t="s">
        <v>78</v>
      </c>
      <c r="T27" s="20" t="s">
        <v>78</v>
      </c>
      <c r="U27" s="143">
        <v>54.132249180664402</v>
      </c>
      <c r="V27" s="8">
        <v>49.804254062789902</v>
      </c>
      <c r="W27" s="8">
        <v>45.469979033350398</v>
      </c>
      <c r="X27" s="8">
        <v>41.185470447964398</v>
      </c>
      <c r="Y27" s="20">
        <v>37.012599184236201</v>
      </c>
      <c r="Z27" s="225"/>
      <c r="AA27" s="146">
        <v>0.20005195935519801</v>
      </c>
      <c r="AB27" s="147">
        <v>0.29132149867206403</v>
      </c>
      <c r="AC27" s="148" t="s">
        <v>78</v>
      </c>
      <c r="AD27" s="148">
        <v>1.61042438163901</v>
      </c>
      <c r="AE27" s="151">
        <f t="shared" si="20"/>
        <v>20.550141600319705</v>
      </c>
      <c r="AF27" s="152">
        <f t="shared" si="21"/>
        <v>18.637881331738402</v>
      </c>
      <c r="AG27" s="152">
        <f t="shared" si="22"/>
        <v>16.720880035218002</v>
      </c>
      <c r="AH27" s="152">
        <f t="shared" si="23"/>
        <v>14.857508970970201</v>
      </c>
      <c r="AI27" s="153">
        <f t="shared" si="24"/>
        <v>13.030196386568202</v>
      </c>
      <c r="AJ27" s="151">
        <f t="shared" si="24"/>
        <v>12.875077560951636</v>
      </c>
      <c r="AK27" s="152">
        <f t="shared" si="25"/>
        <v>11.432502907233637</v>
      </c>
      <c r="AL27" s="152">
        <f t="shared" si="26"/>
        <v>10.021502923023437</v>
      </c>
      <c r="AM27" s="152">
        <f t="shared" si="27"/>
        <v>8.7081032162071761</v>
      </c>
      <c r="AN27" s="153">
        <f t="shared" si="28"/>
        <v>7.5209643818157161</v>
      </c>
      <c r="AO27" s="151" t="e">
        <f t="shared" si="29"/>
        <v>#VALUE!</v>
      </c>
      <c r="AP27" s="152" t="e">
        <f t="shared" si="30"/>
        <v>#VALUE!</v>
      </c>
      <c r="AQ27" s="152" t="e">
        <f t="shared" si="31"/>
        <v>#VALUE!</v>
      </c>
      <c r="AR27" s="152" t="e">
        <f t="shared" si="32"/>
        <v>#VALUE!</v>
      </c>
      <c r="AS27" s="153" t="e">
        <f t="shared" si="33"/>
        <v>#VALUE!</v>
      </c>
      <c r="AT27" s="152">
        <f t="shared" si="33"/>
        <v>53.381493383760478</v>
      </c>
      <c r="AU27" s="152">
        <f t="shared" si="34"/>
        <v>48.982658354059602</v>
      </c>
      <c r="AV27" s="152">
        <f t="shared" si="35"/>
        <v>44.577440624234711</v>
      </c>
      <c r="AW27" s="152">
        <f t="shared" si="36"/>
        <v>40.22280390742948</v>
      </c>
      <c r="AX27" s="154">
        <f t="shared" si="37"/>
        <v>35.981631773590671</v>
      </c>
    </row>
    <row r="28" spans="2:50" ht="25.5">
      <c r="B28" s="225"/>
      <c r="C28" s="225"/>
      <c r="D28" s="239"/>
      <c r="E28" s="6" t="str">
        <f t="shared" si="38"/>
        <v>CableLabs 5% grid offset</v>
      </c>
      <c r="F28" s="142">
        <v>27.986955380225801</v>
      </c>
      <c r="G28" s="8">
        <v>26.015144772589601</v>
      </c>
      <c r="H28" s="8">
        <v>24.017497689553</v>
      </c>
      <c r="I28" s="8">
        <v>22.064437194503999</v>
      </c>
      <c r="J28" s="20">
        <v>20.100471857403601</v>
      </c>
      <c r="K28" s="143">
        <v>17.365014236001102</v>
      </c>
      <c r="L28" s="8">
        <v>15.674610888907299</v>
      </c>
      <c r="M28" s="8">
        <v>14.0978365371659</v>
      </c>
      <c r="N28" s="8">
        <v>12.6514908390632</v>
      </c>
      <c r="O28" s="22">
        <v>11.161180632555</v>
      </c>
      <c r="P28" s="142" t="s">
        <v>78</v>
      </c>
      <c r="Q28" s="8" t="s">
        <v>78</v>
      </c>
      <c r="R28" s="8" t="s">
        <v>78</v>
      </c>
      <c r="S28" s="8" t="s">
        <v>78</v>
      </c>
      <c r="T28" s="20" t="s">
        <v>78</v>
      </c>
      <c r="U28" s="143">
        <v>64.918318796715795</v>
      </c>
      <c r="V28" s="8">
        <v>60.794124923765501</v>
      </c>
      <c r="W28" s="8">
        <v>56.549983900150899</v>
      </c>
      <c r="X28" s="8">
        <v>52.228804877685398</v>
      </c>
      <c r="Y28" s="20">
        <v>47.885857271930703</v>
      </c>
      <c r="Z28" s="225"/>
      <c r="AA28" s="146">
        <v>0.26446596126509597</v>
      </c>
      <c r="AB28" s="147">
        <v>0.28607933371875</v>
      </c>
      <c r="AC28" s="148" t="s">
        <v>78</v>
      </c>
      <c r="AD28" s="148">
        <v>1.73472804638408</v>
      </c>
      <c r="AE28" s="151">
        <f t="shared" si="20"/>
        <v>27.722489418960706</v>
      </c>
      <c r="AF28" s="152">
        <f t="shared" si="21"/>
        <v>25.750678811324505</v>
      </c>
      <c r="AG28" s="152">
        <f t="shared" si="22"/>
        <v>23.753031728287905</v>
      </c>
      <c r="AH28" s="152">
        <f t="shared" si="23"/>
        <v>21.799971233238903</v>
      </c>
      <c r="AI28" s="153">
        <f t="shared" si="24"/>
        <v>19.836005896138506</v>
      </c>
      <c r="AJ28" s="151">
        <f t="shared" si="24"/>
        <v>17.078934902282352</v>
      </c>
      <c r="AK28" s="152">
        <f t="shared" si="25"/>
        <v>15.38853155518855</v>
      </c>
      <c r="AL28" s="152">
        <f t="shared" si="26"/>
        <v>13.811757203447151</v>
      </c>
      <c r="AM28" s="152">
        <f t="shared" si="27"/>
        <v>12.365411505344451</v>
      </c>
      <c r="AN28" s="153">
        <f t="shared" si="28"/>
        <v>10.875101298836251</v>
      </c>
      <c r="AO28" s="151" t="e">
        <f t="shared" si="29"/>
        <v>#VALUE!</v>
      </c>
      <c r="AP28" s="152" t="e">
        <f t="shared" si="30"/>
        <v>#VALUE!</v>
      </c>
      <c r="AQ28" s="152" t="e">
        <f t="shared" si="31"/>
        <v>#VALUE!</v>
      </c>
      <c r="AR28" s="152" t="e">
        <f t="shared" si="32"/>
        <v>#VALUE!</v>
      </c>
      <c r="AS28" s="153" t="e">
        <f t="shared" si="33"/>
        <v>#VALUE!</v>
      </c>
      <c r="AT28" s="152">
        <f t="shared" si="33"/>
        <v>64.299003599314531</v>
      </c>
      <c r="AU28" s="152">
        <f t="shared" si="34"/>
        <v>60.102003183036203</v>
      </c>
      <c r="AV28" s="152">
        <f t="shared" si="35"/>
        <v>55.782938126545076</v>
      </c>
      <c r="AW28" s="152">
        <f t="shared" si="36"/>
        <v>51.385475079269092</v>
      </c>
      <c r="AX28" s="154">
        <f t="shared" si="37"/>
        <v>46.965859156560732</v>
      </c>
    </row>
    <row r="29" spans="2:50" s="175" customFormat="1" ht="38.25">
      <c r="B29" s="225"/>
      <c r="C29" s="225"/>
      <c r="D29" s="239"/>
      <c r="E29" s="114" t="str">
        <f t="shared" si="38"/>
        <v>Nokia
SBFD Ant 2, 10% grid offset</v>
      </c>
      <c r="F29" s="142">
        <v>21.544761904761906</v>
      </c>
      <c r="G29" s="116">
        <v>19.598815958815955</v>
      </c>
      <c r="H29" s="116">
        <v>17.598815958815958</v>
      </c>
      <c r="I29" s="116">
        <v>15.598815958815958</v>
      </c>
      <c r="J29" s="117">
        <v>13.658275418275419</v>
      </c>
      <c r="K29" s="143">
        <v>12.348327261061845</v>
      </c>
      <c r="L29" s="116">
        <v>11.0792735042735</v>
      </c>
      <c r="M29" s="116">
        <v>10.065601479780582</v>
      </c>
      <c r="N29" s="116">
        <v>8.735232818355847</v>
      </c>
      <c r="O29" s="118">
        <v>7.8036324786324771</v>
      </c>
      <c r="P29" s="142" t="s">
        <v>78</v>
      </c>
      <c r="Q29" s="115" t="s">
        <v>78</v>
      </c>
      <c r="R29" s="115" t="s">
        <v>78</v>
      </c>
      <c r="S29" s="115" t="s">
        <v>78</v>
      </c>
      <c r="T29" s="115" t="s">
        <v>78</v>
      </c>
      <c r="U29" s="143">
        <v>78.535158987475626</v>
      </c>
      <c r="V29" s="116">
        <v>73.176175324037104</v>
      </c>
      <c r="W29" s="116">
        <v>67.429916968777448</v>
      </c>
      <c r="X29" s="116">
        <v>61.493699104587087</v>
      </c>
      <c r="Y29" s="117">
        <v>55.555750331541098</v>
      </c>
      <c r="Z29" s="225"/>
      <c r="AA29" s="146">
        <v>0.15542857142857258</v>
      </c>
      <c r="AB29" s="147">
        <v>0.45564693286075553</v>
      </c>
      <c r="AC29" s="148" t="s">
        <v>78</v>
      </c>
      <c r="AD29" s="148">
        <v>2.2642767416975684</v>
      </c>
      <c r="AE29" s="151">
        <f t="shared" si="20"/>
        <v>21.389333333333333</v>
      </c>
      <c r="AF29" s="152">
        <f t="shared" si="21"/>
        <v>19.443387387387382</v>
      </c>
      <c r="AG29" s="152">
        <f t="shared" si="22"/>
        <v>17.443387387387386</v>
      </c>
      <c r="AH29" s="152">
        <f t="shared" si="23"/>
        <v>15.443387387387386</v>
      </c>
      <c r="AI29" s="153">
        <f t="shared" si="24"/>
        <v>13.502846846846847</v>
      </c>
      <c r="AJ29" s="151">
        <f t="shared" si="24"/>
        <v>11.89268032820109</v>
      </c>
      <c r="AK29" s="152">
        <f t="shared" si="25"/>
        <v>10.623626571412744</v>
      </c>
      <c r="AL29" s="152">
        <f t="shared" si="26"/>
        <v>9.6099545469198269</v>
      </c>
      <c r="AM29" s="152">
        <f t="shared" si="27"/>
        <v>8.2795858854950914</v>
      </c>
      <c r="AN29" s="153">
        <f t="shared" si="28"/>
        <v>7.3479855457717216</v>
      </c>
      <c r="AO29" s="151" t="e">
        <f t="shared" si="29"/>
        <v>#VALUE!</v>
      </c>
      <c r="AP29" s="152" t="e">
        <f t="shared" si="30"/>
        <v>#VALUE!</v>
      </c>
      <c r="AQ29" s="152" t="e">
        <f t="shared" si="31"/>
        <v>#VALUE!</v>
      </c>
      <c r="AR29" s="152" t="e">
        <f t="shared" si="32"/>
        <v>#VALUE!</v>
      </c>
      <c r="AS29" s="153" t="e">
        <f t="shared" si="33"/>
        <v>#VALUE!</v>
      </c>
      <c r="AT29" s="152">
        <f t="shared" si="33"/>
        <v>78.037875715314783</v>
      </c>
      <c r="AU29" s="152">
        <f t="shared" si="34"/>
        <v>72.554738654697303</v>
      </c>
      <c r="AV29" s="152">
        <f t="shared" si="35"/>
        <v>66.675354777756965</v>
      </c>
      <c r="AW29" s="152">
        <f t="shared" si="36"/>
        <v>60.601610535335261</v>
      </c>
      <c r="AX29" s="154">
        <f t="shared" si="37"/>
        <v>54.526095283503764</v>
      </c>
    </row>
    <row r="30" spans="2:50" ht="15.75">
      <c r="B30" s="225"/>
      <c r="C30" s="225"/>
      <c r="D30" s="239"/>
      <c r="E30" s="12">
        <f t="shared" si="38"/>
        <v>0</v>
      </c>
      <c r="F30" s="160"/>
      <c r="G30" s="14"/>
      <c r="H30" s="14"/>
      <c r="I30" s="14"/>
      <c r="J30" s="26"/>
      <c r="K30" s="161"/>
      <c r="L30" s="14"/>
      <c r="M30" s="14"/>
      <c r="N30" s="14"/>
      <c r="O30" s="28"/>
      <c r="P30" s="160"/>
      <c r="Q30" s="14"/>
      <c r="R30" s="14"/>
      <c r="S30" s="14"/>
      <c r="T30" s="26"/>
      <c r="U30" s="161"/>
      <c r="V30" s="14"/>
      <c r="W30" s="14"/>
      <c r="X30" s="14"/>
      <c r="Y30" s="26"/>
      <c r="Z30" s="225"/>
      <c r="AA30" s="163"/>
      <c r="AB30" s="164"/>
      <c r="AC30" s="182"/>
      <c r="AD30" s="182"/>
      <c r="AE30" s="186">
        <f t="shared" si="20"/>
        <v>0</v>
      </c>
      <c r="AF30" s="187">
        <f t="shared" si="21"/>
        <v>0</v>
      </c>
      <c r="AG30" s="187">
        <f t="shared" si="22"/>
        <v>0</v>
      </c>
      <c r="AH30" s="187">
        <f t="shared" si="23"/>
        <v>0</v>
      </c>
      <c r="AI30" s="188">
        <f t="shared" si="24"/>
        <v>0</v>
      </c>
      <c r="AJ30" s="186">
        <f t="shared" si="24"/>
        <v>0</v>
      </c>
      <c r="AK30" s="187">
        <f t="shared" si="25"/>
        <v>0</v>
      </c>
      <c r="AL30" s="187">
        <f t="shared" si="26"/>
        <v>0</v>
      </c>
      <c r="AM30" s="187">
        <f t="shared" si="27"/>
        <v>0</v>
      </c>
      <c r="AN30" s="188">
        <f t="shared" si="28"/>
        <v>0</v>
      </c>
      <c r="AO30" s="186">
        <f t="shared" si="29"/>
        <v>0</v>
      </c>
      <c r="AP30" s="187">
        <f t="shared" si="30"/>
        <v>0</v>
      </c>
      <c r="AQ30" s="187">
        <f t="shared" si="31"/>
        <v>0</v>
      </c>
      <c r="AR30" s="187">
        <f t="shared" si="32"/>
        <v>0</v>
      </c>
      <c r="AS30" s="188">
        <f t="shared" si="33"/>
        <v>0</v>
      </c>
      <c r="AT30" s="187">
        <f t="shared" si="33"/>
        <v>0</v>
      </c>
      <c r="AU30" s="187">
        <f t="shared" si="34"/>
        <v>0</v>
      </c>
      <c r="AV30" s="187">
        <f t="shared" si="35"/>
        <v>0</v>
      </c>
      <c r="AW30" s="187">
        <f t="shared" si="36"/>
        <v>0</v>
      </c>
      <c r="AX30" s="189">
        <f t="shared" si="37"/>
        <v>0</v>
      </c>
    </row>
    <row r="31" spans="2:50" ht="15.75">
      <c r="B31" s="225"/>
      <c r="C31" s="225"/>
      <c r="D31" s="239"/>
      <c r="E31" s="6">
        <f t="shared" si="38"/>
        <v>0</v>
      </c>
      <c r="F31" s="142"/>
      <c r="G31" s="8"/>
      <c r="H31" s="8"/>
      <c r="I31" s="8"/>
      <c r="J31" s="20"/>
      <c r="K31" s="143"/>
      <c r="L31" s="8"/>
      <c r="M31" s="8"/>
      <c r="N31" s="8"/>
      <c r="O31" s="22"/>
      <c r="P31" s="142"/>
      <c r="Q31" s="8"/>
      <c r="R31" s="8"/>
      <c r="S31" s="8"/>
      <c r="T31" s="20"/>
      <c r="U31" s="143"/>
      <c r="V31" s="8"/>
      <c r="W31" s="8"/>
      <c r="X31" s="8"/>
      <c r="Y31" s="20"/>
      <c r="Z31" s="225"/>
      <c r="AA31" s="146"/>
      <c r="AB31" s="147"/>
      <c r="AC31" s="148"/>
      <c r="AD31" s="148"/>
      <c r="AE31" s="151">
        <f t="shared" si="20"/>
        <v>0</v>
      </c>
      <c r="AF31" s="152">
        <f t="shared" si="21"/>
        <v>0</v>
      </c>
      <c r="AG31" s="152">
        <f t="shared" si="22"/>
        <v>0</v>
      </c>
      <c r="AH31" s="152">
        <f t="shared" si="23"/>
        <v>0</v>
      </c>
      <c r="AI31" s="153">
        <f t="shared" si="24"/>
        <v>0</v>
      </c>
      <c r="AJ31" s="151">
        <f t="shared" si="24"/>
        <v>0</v>
      </c>
      <c r="AK31" s="152">
        <f t="shared" si="25"/>
        <v>0</v>
      </c>
      <c r="AL31" s="152">
        <f t="shared" si="26"/>
        <v>0</v>
      </c>
      <c r="AM31" s="152">
        <f t="shared" si="27"/>
        <v>0</v>
      </c>
      <c r="AN31" s="153">
        <f t="shared" si="28"/>
        <v>0</v>
      </c>
      <c r="AO31" s="151">
        <f t="shared" si="29"/>
        <v>0</v>
      </c>
      <c r="AP31" s="152">
        <f t="shared" si="30"/>
        <v>0</v>
      </c>
      <c r="AQ31" s="152">
        <f t="shared" si="31"/>
        <v>0</v>
      </c>
      <c r="AR31" s="152">
        <f t="shared" si="32"/>
        <v>0</v>
      </c>
      <c r="AS31" s="153">
        <f t="shared" si="33"/>
        <v>0</v>
      </c>
      <c r="AT31" s="152">
        <f t="shared" si="33"/>
        <v>0</v>
      </c>
      <c r="AU31" s="152">
        <f t="shared" si="34"/>
        <v>0</v>
      </c>
      <c r="AV31" s="152">
        <f t="shared" si="35"/>
        <v>0</v>
      </c>
      <c r="AW31" s="152">
        <f t="shared" si="36"/>
        <v>0</v>
      </c>
      <c r="AX31" s="154">
        <f t="shared" si="37"/>
        <v>0</v>
      </c>
    </row>
    <row r="32" spans="2:50" ht="15.75">
      <c r="B32" s="225"/>
      <c r="C32" s="225"/>
      <c r="D32" s="239"/>
      <c r="E32" s="6">
        <f t="shared" si="38"/>
        <v>0</v>
      </c>
      <c r="F32" s="142"/>
      <c r="G32" s="8"/>
      <c r="H32" s="8"/>
      <c r="I32" s="8"/>
      <c r="J32" s="20"/>
      <c r="K32" s="143"/>
      <c r="L32" s="8"/>
      <c r="M32" s="8"/>
      <c r="N32" s="8"/>
      <c r="O32" s="22"/>
      <c r="P32" s="142"/>
      <c r="Q32" s="8"/>
      <c r="R32" s="8"/>
      <c r="S32" s="8"/>
      <c r="T32" s="20"/>
      <c r="U32" s="143"/>
      <c r="V32" s="8"/>
      <c r="W32" s="8"/>
      <c r="X32" s="8"/>
      <c r="Y32" s="20"/>
      <c r="Z32" s="225"/>
      <c r="AA32" s="146"/>
      <c r="AB32" s="147"/>
      <c r="AC32" s="148"/>
      <c r="AD32" s="148"/>
      <c r="AE32" s="151">
        <f t="shared" si="20"/>
        <v>0</v>
      </c>
      <c r="AF32" s="152">
        <f t="shared" si="21"/>
        <v>0</v>
      </c>
      <c r="AG32" s="152">
        <f t="shared" si="22"/>
        <v>0</v>
      </c>
      <c r="AH32" s="152">
        <f t="shared" si="23"/>
        <v>0</v>
      </c>
      <c r="AI32" s="153">
        <f t="shared" si="24"/>
        <v>0</v>
      </c>
      <c r="AJ32" s="151">
        <f t="shared" si="24"/>
        <v>0</v>
      </c>
      <c r="AK32" s="152">
        <f t="shared" si="25"/>
        <v>0</v>
      </c>
      <c r="AL32" s="152">
        <f t="shared" si="26"/>
        <v>0</v>
      </c>
      <c r="AM32" s="152">
        <f t="shared" si="27"/>
        <v>0</v>
      </c>
      <c r="AN32" s="153">
        <f t="shared" si="28"/>
        <v>0</v>
      </c>
      <c r="AO32" s="151">
        <f t="shared" si="29"/>
        <v>0</v>
      </c>
      <c r="AP32" s="152">
        <f t="shared" si="30"/>
        <v>0</v>
      </c>
      <c r="AQ32" s="152">
        <f t="shared" si="31"/>
        <v>0</v>
      </c>
      <c r="AR32" s="152">
        <f t="shared" si="32"/>
        <v>0</v>
      </c>
      <c r="AS32" s="153">
        <f t="shared" si="33"/>
        <v>0</v>
      </c>
      <c r="AT32" s="152">
        <f t="shared" si="33"/>
        <v>0</v>
      </c>
      <c r="AU32" s="152">
        <f t="shared" si="34"/>
        <v>0</v>
      </c>
      <c r="AV32" s="152">
        <f t="shared" si="35"/>
        <v>0</v>
      </c>
      <c r="AW32" s="152">
        <f t="shared" si="36"/>
        <v>0</v>
      </c>
      <c r="AX32" s="154">
        <f t="shared" si="37"/>
        <v>0</v>
      </c>
    </row>
    <row r="33" spans="2:50" ht="15.75">
      <c r="B33" s="225"/>
      <c r="C33" s="225"/>
      <c r="D33" s="239"/>
      <c r="E33" s="6">
        <f t="shared" si="38"/>
        <v>0</v>
      </c>
      <c r="F33" s="142"/>
      <c r="G33" s="8"/>
      <c r="H33" s="8"/>
      <c r="I33" s="8"/>
      <c r="J33" s="20"/>
      <c r="K33" s="143"/>
      <c r="L33" s="8"/>
      <c r="M33" s="8"/>
      <c r="N33" s="8"/>
      <c r="O33" s="22"/>
      <c r="P33" s="142"/>
      <c r="Q33" s="8"/>
      <c r="R33" s="8"/>
      <c r="S33" s="8"/>
      <c r="T33" s="20"/>
      <c r="U33" s="143"/>
      <c r="V33" s="8"/>
      <c r="W33" s="8"/>
      <c r="X33" s="8"/>
      <c r="Y33" s="20"/>
      <c r="Z33" s="225"/>
      <c r="AA33" s="146"/>
      <c r="AB33" s="147"/>
      <c r="AC33" s="148"/>
      <c r="AD33" s="148"/>
      <c r="AE33" s="39">
        <f t="shared" si="20"/>
        <v>0</v>
      </c>
      <c r="AF33" s="40">
        <f t="shared" si="21"/>
        <v>0</v>
      </c>
      <c r="AG33" s="40">
        <f t="shared" si="22"/>
        <v>0</v>
      </c>
      <c r="AH33" s="40">
        <f t="shared" si="23"/>
        <v>0</v>
      </c>
      <c r="AI33" s="62">
        <f t="shared" si="24"/>
        <v>0</v>
      </c>
      <c r="AJ33" s="39">
        <f t="shared" si="24"/>
        <v>0</v>
      </c>
      <c r="AK33" s="40">
        <f t="shared" si="25"/>
        <v>0</v>
      </c>
      <c r="AL33" s="40">
        <f t="shared" si="26"/>
        <v>0</v>
      </c>
      <c r="AM33" s="40">
        <f t="shared" si="27"/>
        <v>0</v>
      </c>
      <c r="AN33" s="62">
        <f t="shared" si="28"/>
        <v>0</v>
      </c>
      <c r="AO33" s="39">
        <f t="shared" si="29"/>
        <v>0</v>
      </c>
      <c r="AP33" s="40">
        <f t="shared" si="30"/>
        <v>0</v>
      </c>
      <c r="AQ33" s="40">
        <f t="shared" si="31"/>
        <v>0</v>
      </c>
      <c r="AR33" s="40">
        <f t="shared" si="32"/>
        <v>0</v>
      </c>
      <c r="AS33" s="62">
        <f t="shared" si="33"/>
        <v>0</v>
      </c>
      <c r="AT33" s="40">
        <f t="shared" si="33"/>
        <v>0</v>
      </c>
      <c r="AU33" s="40">
        <f t="shared" si="34"/>
        <v>0</v>
      </c>
      <c r="AV33" s="40">
        <f t="shared" si="35"/>
        <v>0</v>
      </c>
      <c r="AW33" s="40">
        <f t="shared" si="36"/>
        <v>0</v>
      </c>
      <c r="AX33" s="67">
        <f t="shared" si="37"/>
        <v>0</v>
      </c>
    </row>
    <row r="34" spans="2:50" ht="15.75">
      <c r="B34" s="225"/>
      <c r="C34" s="225"/>
      <c r="D34" s="239"/>
      <c r="E34" s="6">
        <f t="shared" si="38"/>
        <v>0</v>
      </c>
      <c r="F34" s="142"/>
      <c r="G34" s="8"/>
      <c r="H34" s="8"/>
      <c r="I34" s="8"/>
      <c r="J34" s="20"/>
      <c r="K34" s="143"/>
      <c r="L34" s="8"/>
      <c r="M34" s="8"/>
      <c r="N34" s="8"/>
      <c r="O34" s="22"/>
      <c r="P34" s="142"/>
      <c r="Q34" s="8"/>
      <c r="R34" s="8"/>
      <c r="S34" s="8"/>
      <c r="T34" s="20"/>
      <c r="U34" s="143"/>
      <c r="V34" s="8"/>
      <c r="W34" s="8"/>
      <c r="X34" s="8"/>
      <c r="Y34" s="20"/>
      <c r="Z34" s="225"/>
      <c r="AA34" s="146"/>
      <c r="AB34" s="147"/>
      <c r="AC34" s="148"/>
      <c r="AD34" s="148"/>
      <c r="AE34" s="39">
        <f t="shared" si="20"/>
        <v>0</v>
      </c>
      <c r="AF34" s="40">
        <f t="shared" si="21"/>
        <v>0</v>
      </c>
      <c r="AG34" s="40">
        <f t="shared" si="22"/>
        <v>0</v>
      </c>
      <c r="AH34" s="40">
        <f t="shared" si="23"/>
        <v>0</v>
      </c>
      <c r="AI34" s="62">
        <f t="shared" si="24"/>
        <v>0</v>
      </c>
      <c r="AJ34" s="39">
        <f t="shared" si="24"/>
        <v>0</v>
      </c>
      <c r="AK34" s="40">
        <f t="shared" si="25"/>
        <v>0</v>
      </c>
      <c r="AL34" s="40">
        <f t="shared" si="26"/>
        <v>0</v>
      </c>
      <c r="AM34" s="40">
        <f t="shared" si="27"/>
        <v>0</v>
      </c>
      <c r="AN34" s="62">
        <f t="shared" si="28"/>
        <v>0</v>
      </c>
      <c r="AO34" s="39">
        <f t="shared" si="29"/>
        <v>0</v>
      </c>
      <c r="AP34" s="40">
        <f t="shared" si="30"/>
        <v>0</v>
      </c>
      <c r="AQ34" s="40">
        <f t="shared" si="31"/>
        <v>0</v>
      </c>
      <c r="AR34" s="40">
        <f t="shared" si="32"/>
        <v>0</v>
      </c>
      <c r="AS34" s="62">
        <f t="shared" si="33"/>
        <v>0</v>
      </c>
      <c r="AT34" s="40">
        <f t="shared" si="33"/>
        <v>0</v>
      </c>
      <c r="AU34" s="40">
        <f t="shared" si="34"/>
        <v>0</v>
      </c>
      <c r="AV34" s="40">
        <f t="shared" si="35"/>
        <v>0</v>
      </c>
      <c r="AW34" s="40">
        <f t="shared" si="36"/>
        <v>0</v>
      </c>
      <c r="AX34" s="67">
        <f t="shared" si="37"/>
        <v>0</v>
      </c>
    </row>
    <row r="35" spans="2:50" ht="15.75">
      <c r="B35" s="225"/>
      <c r="C35" s="225"/>
      <c r="D35" s="239"/>
      <c r="E35" s="6">
        <f t="shared" si="38"/>
        <v>0</v>
      </c>
      <c r="F35" s="142"/>
      <c r="G35" s="8"/>
      <c r="H35" s="8"/>
      <c r="I35" s="8"/>
      <c r="J35" s="20"/>
      <c r="K35" s="143"/>
      <c r="L35" s="8"/>
      <c r="M35" s="8"/>
      <c r="N35" s="8"/>
      <c r="O35" s="22"/>
      <c r="P35" s="142"/>
      <c r="Q35" s="8"/>
      <c r="R35" s="8"/>
      <c r="S35" s="8"/>
      <c r="T35" s="20"/>
      <c r="U35" s="143"/>
      <c r="V35" s="8"/>
      <c r="W35" s="8"/>
      <c r="X35" s="8"/>
      <c r="Y35" s="20"/>
      <c r="Z35" s="225"/>
      <c r="AA35" s="146"/>
      <c r="AB35" s="147"/>
      <c r="AC35" s="148"/>
      <c r="AD35" s="148"/>
      <c r="AE35" s="39">
        <f t="shared" si="20"/>
        <v>0</v>
      </c>
      <c r="AF35" s="40">
        <f t="shared" si="21"/>
        <v>0</v>
      </c>
      <c r="AG35" s="40">
        <f t="shared" si="22"/>
        <v>0</v>
      </c>
      <c r="AH35" s="40">
        <f t="shared" si="23"/>
        <v>0</v>
      </c>
      <c r="AI35" s="62">
        <f t="shared" si="24"/>
        <v>0</v>
      </c>
      <c r="AJ35" s="39">
        <f t="shared" si="24"/>
        <v>0</v>
      </c>
      <c r="AK35" s="40">
        <f t="shared" si="25"/>
        <v>0</v>
      </c>
      <c r="AL35" s="40">
        <f t="shared" si="26"/>
        <v>0</v>
      </c>
      <c r="AM35" s="40">
        <f t="shared" si="27"/>
        <v>0</v>
      </c>
      <c r="AN35" s="62">
        <f t="shared" si="28"/>
        <v>0</v>
      </c>
      <c r="AO35" s="39">
        <f t="shared" si="29"/>
        <v>0</v>
      </c>
      <c r="AP35" s="40">
        <f t="shared" si="30"/>
        <v>0</v>
      </c>
      <c r="AQ35" s="40">
        <f t="shared" si="31"/>
        <v>0</v>
      </c>
      <c r="AR35" s="40">
        <f t="shared" si="32"/>
        <v>0</v>
      </c>
      <c r="AS35" s="62">
        <f t="shared" si="33"/>
        <v>0</v>
      </c>
      <c r="AT35" s="40">
        <f t="shared" si="33"/>
        <v>0</v>
      </c>
      <c r="AU35" s="40">
        <f t="shared" si="34"/>
        <v>0</v>
      </c>
      <c r="AV35" s="40">
        <f t="shared" si="35"/>
        <v>0</v>
      </c>
      <c r="AW35" s="40">
        <f t="shared" si="36"/>
        <v>0</v>
      </c>
      <c r="AX35" s="67">
        <f t="shared" si="37"/>
        <v>0</v>
      </c>
    </row>
    <row r="36" spans="2:50" ht="15.75">
      <c r="B36" s="226"/>
      <c r="C36" s="226"/>
      <c r="D36" s="240"/>
      <c r="E36" s="9">
        <f t="shared" si="38"/>
        <v>0</v>
      </c>
      <c r="F36" s="159"/>
      <c r="G36" s="11"/>
      <c r="H36" s="11"/>
      <c r="I36" s="11"/>
      <c r="J36" s="23"/>
      <c r="K36" s="157"/>
      <c r="L36" s="11"/>
      <c r="M36" s="11"/>
      <c r="N36" s="11"/>
      <c r="O36" s="25"/>
      <c r="P36" s="159"/>
      <c r="Q36" s="11"/>
      <c r="R36" s="11"/>
      <c r="S36" s="11"/>
      <c r="T36" s="23"/>
      <c r="U36" s="157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20"/>
        <v>0</v>
      </c>
      <c r="AF36" s="50">
        <f t="shared" si="21"/>
        <v>0</v>
      </c>
      <c r="AG36" s="50">
        <f t="shared" si="22"/>
        <v>0</v>
      </c>
      <c r="AH36" s="50">
        <f t="shared" si="23"/>
        <v>0</v>
      </c>
      <c r="AI36" s="64">
        <f t="shared" si="24"/>
        <v>0</v>
      </c>
      <c r="AJ36" s="49">
        <f t="shared" si="24"/>
        <v>0</v>
      </c>
      <c r="AK36" s="50">
        <f t="shared" si="25"/>
        <v>0</v>
      </c>
      <c r="AL36" s="50">
        <f t="shared" si="26"/>
        <v>0</v>
      </c>
      <c r="AM36" s="50">
        <f t="shared" si="27"/>
        <v>0</v>
      </c>
      <c r="AN36" s="64">
        <f t="shared" si="28"/>
        <v>0</v>
      </c>
      <c r="AO36" s="49">
        <f t="shared" si="29"/>
        <v>0</v>
      </c>
      <c r="AP36" s="50">
        <f t="shared" si="30"/>
        <v>0</v>
      </c>
      <c r="AQ36" s="50">
        <f t="shared" si="31"/>
        <v>0</v>
      </c>
      <c r="AR36" s="50">
        <f t="shared" si="32"/>
        <v>0</v>
      </c>
      <c r="AS36" s="64">
        <f t="shared" si="33"/>
        <v>0</v>
      </c>
      <c r="AT36" s="50">
        <f t="shared" si="33"/>
        <v>0</v>
      </c>
      <c r="AU36" s="50">
        <f t="shared" si="34"/>
        <v>0</v>
      </c>
      <c r="AV36" s="50">
        <f t="shared" si="35"/>
        <v>0</v>
      </c>
      <c r="AW36" s="50">
        <f t="shared" si="36"/>
        <v>0</v>
      </c>
      <c r="AX36" s="69">
        <f t="shared" si="37"/>
        <v>0</v>
      </c>
    </row>
    <row r="37" spans="2:50" ht="51">
      <c r="B37" s="224">
        <v>3</v>
      </c>
      <c r="C37" s="224" t="s">
        <v>75</v>
      </c>
      <c r="D37" s="238" t="s">
        <v>30</v>
      </c>
      <c r="E37" s="122" t="str">
        <f>E5</f>
        <v>Nokia
SBFD Ant 2, 100% grid offset</v>
      </c>
      <c r="F37" s="156">
        <v>1.4074078341013809</v>
      </c>
      <c r="G37" s="124">
        <v>1.1452628772461573</v>
      </c>
      <c r="H37" s="124">
        <v>1.1107325018754715</v>
      </c>
      <c r="I37" s="124">
        <v>0.96075439494794068</v>
      </c>
      <c r="J37" s="125">
        <v>0.54272688172043004</v>
      </c>
      <c r="K37" s="158">
        <v>2.2008911874707833</v>
      </c>
      <c r="L37" s="124">
        <v>1.9409177294323605</v>
      </c>
      <c r="M37" s="124">
        <v>1.6901978131663737</v>
      </c>
      <c r="N37" s="124">
        <v>1.3363097217603386</v>
      </c>
      <c r="O37" s="126">
        <v>1.0712923755998691</v>
      </c>
      <c r="P37" s="156" t="s">
        <v>78</v>
      </c>
      <c r="Q37" s="123" t="s">
        <v>78</v>
      </c>
      <c r="R37" s="123" t="s">
        <v>78</v>
      </c>
      <c r="S37" s="123" t="s">
        <v>78</v>
      </c>
      <c r="T37" s="123" t="s">
        <v>78</v>
      </c>
      <c r="U37" s="158">
        <v>19.02225076634312</v>
      </c>
      <c r="V37" s="124">
        <v>15.497827527434204</v>
      </c>
      <c r="W37" s="124">
        <v>12.474501294821605</v>
      </c>
      <c r="X37" s="124">
        <v>9.9124937886144728</v>
      </c>
      <c r="Y37" s="125">
        <v>7.7693483666326335</v>
      </c>
      <c r="Z37" s="224" t="s">
        <v>76</v>
      </c>
      <c r="AA37" s="127"/>
      <c r="AB37" s="128"/>
      <c r="AC37" s="129"/>
      <c r="AD37" s="128"/>
    </row>
    <row r="38" spans="2:50" ht="15.75">
      <c r="B38" s="225"/>
      <c r="C38" s="225"/>
      <c r="D38" s="239"/>
      <c r="E38" s="6" t="str">
        <f t="shared" ref="E38:E100" si="59">E6</f>
        <v>Ericsson</v>
      </c>
      <c r="F38" s="142">
        <v>4.5999999999999996</v>
      </c>
      <c r="G38" s="8">
        <v>3.7</v>
      </c>
      <c r="H38" s="8">
        <v>3.1</v>
      </c>
      <c r="I38" s="8">
        <v>2.1</v>
      </c>
      <c r="J38" s="20"/>
      <c r="K38" s="143">
        <v>1.98</v>
      </c>
      <c r="L38" s="8">
        <v>1.63</v>
      </c>
      <c r="M38" s="8">
        <v>1.43</v>
      </c>
      <c r="N38" s="8">
        <v>1.1499999999999999</v>
      </c>
      <c r="O38" s="22"/>
      <c r="P38" s="142">
        <v>60.1</v>
      </c>
      <c r="Q38" s="8">
        <v>51.9</v>
      </c>
      <c r="R38" s="8">
        <v>45.1</v>
      </c>
      <c r="S38" s="8">
        <v>36.9</v>
      </c>
      <c r="T38" s="20"/>
      <c r="U38" s="143">
        <v>14.5</v>
      </c>
      <c r="V38" s="8">
        <v>12.1</v>
      </c>
      <c r="W38" s="8">
        <v>10.3</v>
      </c>
      <c r="X38" s="8">
        <v>8.9</v>
      </c>
      <c r="Y38" s="20"/>
      <c r="Z38" s="225"/>
      <c r="AA38" s="54"/>
      <c r="AB38" s="55"/>
      <c r="AC38" s="56"/>
      <c r="AD38" s="55"/>
    </row>
    <row r="39" spans="2:50" ht="15.75">
      <c r="B39" s="225"/>
      <c r="C39" s="225"/>
      <c r="D39" s="239"/>
      <c r="E39" s="6" t="str">
        <f t="shared" si="59"/>
        <v>Qualcomm</v>
      </c>
      <c r="F39" s="142">
        <v>3.7949999999999999</v>
      </c>
      <c r="G39" s="8">
        <v>2.94</v>
      </c>
      <c r="H39" s="8">
        <v>2.2000000000000002</v>
      </c>
      <c r="I39" s="8">
        <v>1.58</v>
      </c>
      <c r="J39" s="20">
        <v>1.1986000000000001</v>
      </c>
      <c r="K39" s="143">
        <v>1.1225000000000001</v>
      </c>
      <c r="L39" s="8">
        <v>0.81</v>
      </c>
      <c r="M39" s="8">
        <v>0.63</v>
      </c>
      <c r="N39" s="8">
        <v>0.4919</v>
      </c>
      <c r="O39" s="22">
        <v>0.37790000000000001</v>
      </c>
      <c r="P39" s="142">
        <v>49.695</v>
      </c>
      <c r="Q39" s="8">
        <v>39.880000000000003</v>
      </c>
      <c r="R39" s="8">
        <v>31.199000000000002</v>
      </c>
      <c r="S39" s="8">
        <v>23.316600000000001</v>
      </c>
      <c r="T39" s="20">
        <v>18.013000000000002</v>
      </c>
      <c r="U39" s="143">
        <v>8.4600000000000009</v>
      </c>
      <c r="V39" s="8">
        <v>6.0110000000000001</v>
      </c>
      <c r="W39" s="8">
        <v>4.7320000000000002</v>
      </c>
      <c r="X39" s="8">
        <v>3.6560000000000001</v>
      </c>
      <c r="Y39" s="20">
        <v>2.8105000000000002</v>
      </c>
      <c r="Z39" s="225"/>
      <c r="AA39" s="54">
        <v>4.04</v>
      </c>
      <c r="AB39" s="55">
        <v>1.498</v>
      </c>
      <c r="AC39" s="56">
        <v>55.35</v>
      </c>
      <c r="AD39" s="55">
        <v>11.266</v>
      </c>
    </row>
    <row r="40" spans="2:50" ht="38.25">
      <c r="B40" s="225"/>
      <c r="C40" s="225"/>
      <c r="D40" s="239"/>
      <c r="E40" s="6" t="str">
        <f t="shared" si="59"/>
        <v>CableLabs 100% grid offset</v>
      </c>
      <c r="F40" s="142">
        <v>2.8442328306222602</v>
      </c>
      <c r="G40" s="8">
        <v>2.1383610516612399</v>
      </c>
      <c r="H40" s="8">
        <v>1.67531722680619</v>
      </c>
      <c r="I40" s="8">
        <v>1.1929286134817001</v>
      </c>
      <c r="J40" s="20">
        <v>0.77439074503044503</v>
      </c>
      <c r="K40" s="143">
        <v>2.6569105486332498</v>
      </c>
      <c r="L40" s="8">
        <v>2.1849395397528402</v>
      </c>
      <c r="M40" s="8">
        <v>1.74469953652801</v>
      </c>
      <c r="N40" s="8">
        <v>1.3797446692572199</v>
      </c>
      <c r="O40" s="22">
        <v>1.08287148802352</v>
      </c>
      <c r="P40" s="142" t="s">
        <v>78</v>
      </c>
      <c r="Q40" s="8" t="s">
        <v>78</v>
      </c>
      <c r="R40" s="8" t="s">
        <v>78</v>
      </c>
      <c r="S40" s="8" t="s">
        <v>78</v>
      </c>
      <c r="T40" s="20" t="s">
        <v>78</v>
      </c>
      <c r="U40" s="143">
        <v>15.2045001385133</v>
      </c>
      <c r="V40" s="8">
        <v>12.3631097681429</v>
      </c>
      <c r="W40" s="8">
        <v>9.9453364677199296</v>
      </c>
      <c r="X40" s="8">
        <v>7.9181627543742898</v>
      </c>
      <c r="Y40" s="20">
        <v>6.2377517977836803</v>
      </c>
      <c r="Z40" s="225"/>
      <c r="AA40" s="54"/>
      <c r="AB40" s="55"/>
      <c r="AC40" s="56"/>
      <c r="AD40" s="55"/>
    </row>
    <row r="41" spans="2:50" ht="25.5">
      <c r="B41" s="225"/>
      <c r="C41" s="225"/>
      <c r="D41" s="239"/>
      <c r="E41" s="6" t="str">
        <f t="shared" si="59"/>
        <v>CableLabs 50% grid offset</v>
      </c>
      <c r="F41" s="142">
        <v>7.4028584072505801</v>
      </c>
      <c r="G41" s="8">
        <v>6.2134663498515703</v>
      </c>
      <c r="H41" s="8">
        <v>5.11635611964169</v>
      </c>
      <c r="I41" s="8">
        <v>4.2527820600850301</v>
      </c>
      <c r="J41" s="20">
        <v>3.4972787445857998</v>
      </c>
      <c r="K41" s="143">
        <v>4.0025234456501302</v>
      </c>
      <c r="L41" s="8">
        <v>3.3447761654319499</v>
      </c>
      <c r="M41" s="8">
        <v>2.8317838380676799</v>
      </c>
      <c r="N41" s="8">
        <v>2.31076727921283</v>
      </c>
      <c r="O41" s="22">
        <v>1.8963554650098</v>
      </c>
      <c r="P41" s="142" t="s">
        <v>78</v>
      </c>
      <c r="Q41" s="8" t="s">
        <v>78</v>
      </c>
      <c r="R41" s="8" t="s">
        <v>78</v>
      </c>
      <c r="S41" s="8" t="s">
        <v>78</v>
      </c>
      <c r="T41" s="20" t="s">
        <v>78</v>
      </c>
      <c r="U41" s="143">
        <v>22.913766156712001</v>
      </c>
      <c r="V41" s="8">
        <v>19.313297110664301</v>
      </c>
      <c r="W41" s="8">
        <v>16.131231987607201</v>
      </c>
      <c r="X41" s="8">
        <v>13.361986189296999</v>
      </c>
      <c r="Y41" s="20">
        <v>10.9663391239589</v>
      </c>
      <c r="Z41" s="225"/>
      <c r="AA41" s="54"/>
      <c r="AB41" s="55"/>
      <c r="AC41" s="56"/>
      <c r="AD41" s="55"/>
    </row>
    <row r="42" spans="2:50" ht="25.5">
      <c r="B42" s="225"/>
      <c r="C42" s="225"/>
      <c r="D42" s="239"/>
      <c r="E42" s="6" t="str">
        <f t="shared" si="59"/>
        <v>CableLabs 25% grid offset</v>
      </c>
      <c r="F42" s="142">
        <v>16.348840106736802</v>
      </c>
      <c r="G42" s="8">
        <v>14.4842654197013</v>
      </c>
      <c r="H42" s="8">
        <v>12.699397789443401</v>
      </c>
      <c r="I42" s="8">
        <v>10.9336426753521</v>
      </c>
      <c r="J42" s="20">
        <v>9.3427643728992305</v>
      </c>
      <c r="K42" s="143">
        <v>10.3914905360289</v>
      </c>
      <c r="L42" s="8">
        <v>9.0815475104149606</v>
      </c>
      <c r="M42" s="8">
        <v>7.9321595788459902</v>
      </c>
      <c r="N42" s="8">
        <v>6.9117727133876201</v>
      </c>
      <c r="O42" s="22">
        <v>5.9536927331000999</v>
      </c>
      <c r="P42" s="142" t="s">
        <v>78</v>
      </c>
      <c r="Q42" s="8" t="s">
        <v>78</v>
      </c>
      <c r="R42" s="8" t="s">
        <v>78</v>
      </c>
      <c r="S42" s="8" t="s">
        <v>78</v>
      </c>
      <c r="T42" s="20" t="s">
        <v>78</v>
      </c>
      <c r="U42" s="143">
        <v>52.513419408561198</v>
      </c>
      <c r="V42" s="8">
        <v>47.624636327201799</v>
      </c>
      <c r="W42" s="8">
        <v>42.832431018512999</v>
      </c>
      <c r="X42" s="8">
        <v>38.185280292861997</v>
      </c>
      <c r="Y42" s="20">
        <v>33.733757712609098</v>
      </c>
      <c r="Z42" s="225"/>
      <c r="AA42" s="54"/>
      <c r="AB42" s="55"/>
      <c r="AC42" s="56"/>
      <c r="AD42" s="55"/>
    </row>
    <row r="43" spans="2:50" ht="25.5">
      <c r="B43" s="225"/>
      <c r="C43" s="225"/>
      <c r="D43" s="239"/>
      <c r="E43" s="6" t="str">
        <f t="shared" si="59"/>
        <v>CableLabs 10% grid offset</v>
      </c>
      <c r="F43" s="142">
        <v>24.239407517749601</v>
      </c>
      <c r="G43" s="8">
        <v>22.306547636093999</v>
      </c>
      <c r="H43" s="8">
        <v>20.356559174825701</v>
      </c>
      <c r="I43" s="8">
        <v>18.3798136414322</v>
      </c>
      <c r="J43" s="20">
        <v>16.509639469790901</v>
      </c>
      <c r="K43" s="143">
        <v>17.157981059064099</v>
      </c>
      <c r="L43" s="8">
        <v>15.4979247057235</v>
      </c>
      <c r="M43" s="8">
        <v>13.849962147969</v>
      </c>
      <c r="N43" s="8">
        <v>12.2297145671954</v>
      </c>
      <c r="O43" s="22">
        <v>10.770310114408099</v>
      </c>
      <c r="P43" s="142" t="s">
        <v>78</v>
      </c>
      <c r="Q43" s="8" t="s">
        <v>78</v>
      </c>
      <c r="R43" s="8" t="s">
        <v>78</v>
      </c>
      <c r="S43" s="8" t="s">
        <v>78</v>
      </c>
      <c r="T43" s="20" t="s">
        <v>78</v>
      </c>
      <c r="U43" s="143">
        <v>72.772864459836001</v>
      </c>
      <c r="V43" s="8">
        <v>68.464156519305504</v>
      </c>
      <c r="W43" s="8">
        <v>63.915065986718197</v>
      </c>
      <c r="X43" s="8">
        <v>59.122715550235498</v>
      </c>
      <c r="Y43" s="20">
        <v>54.277865526211201</v>
      </c>
      <c r="Z43" s="225"/>
      <c r="AA43" s="54"/>
      <c r="AB43" s="55"/>
      <c r="AC43" s="56"/>
      <c r="AD43" s="55"/>
    </row>
    <row r="44" spans="2:50" ht="25.5">
      <c r="B44" s="225"/>
      <c r="C44" s="225"/>
      <c r="D44" s="239"/>
      <c r="E44" s="6" t="str">
        <f t="shared" si="59"/>
        <v>CableLabs 5% grid offset</v>
      </c>
      <c r="F44" s="142">
        <v>30.4415692524354</v>
      </c>
      <c r="G44" s="8">
        <v>28.451187310168901</v>
      </c>
      <c r="H44" s="8">
        <v>26.469892801016702</v>
      </c>
      <c r="I44" s="8">
        <v>24.5182514239998</v>
      </c>
      <c r="J44" s="20">
        <v>22.5538895157413</v>
      </c>
      <c r="K44" s="143">
        <v>22.077637436764402</v>
      </c>
      <c r="L44" s="8">
        <v>20.2791151622231</v>
      </c>
      <c r="M44" s="8">
        <v>18.482265731161</v>
      </c>
      <c r="N44" s="8">
        <v>16.7494093714785</v>
      </c>
      <c r="O44" s="22">
        <v>15.0572032832532</v>
      </c>
      <c r="P44" s="142" t="s">
        <v>78</v>
      </c>
      <c r="Q44" s="8" t="s">
        <v>78</v>
      </c>
      <c r="R44" s="8" t="s">
        <v>78</v>
      </c>
      <c r="S44" s="8" t="s">
        <v>78</v>
      </c>
      <c r="T44" s="20" t="s">
        <v>78</v>
      </c>
      <c r="U44" s="143">
        <v>80.918657129975898</v>
      </c>
      <c r="V44" s="8">
        <v>77.601855023817905</v>
      </c>
      <c r="W44" s="8">
        <v>73.985332145243305</v>
      </c>
      <c r="X44" s="8">
        <v>70.027496305719197</v>
      </c>
      <c r="Y44" s="20">
        <v>65.7767426346348</v>
      </c>
      <c r="Z44" s="225"/>
      <c r="AA44" s="54"/>
      <c r="AB44" s="55"/>
      <c r="AC44" s="56"/>
      <c r="AD44" s="55"/>
    </row>
    <row r="45" spans="2:50" ht="38.25">
      <c r="B45" s="225"/>
      <c r="C45" s="225"/>
      <c r="D45" s="239"/>
      <c r="E45" s="114" t="str">
        <f t="shared" si="59"/>
        <v>Nokia
SBFD Ant 2, 10% grid offset</v>
      </c>
      <c r="F45" s="142">
        <v>7.6589861751152064</v>
      </c>
      <c r="G45" s="116">
        <v>6.5621935483870928</v>
      </c>
      <c r="H45" s="116">
        <v>5.2905397022332501</v>
      </c>
      <c r="I45" s="116">
        <v>4.1003663878932706</v>
      </c>
      <c r="J45" s="117">
        <v>3.854948265368229</v>
      </c>
      <c r="K45" s="143">
        <v>5.1758170767988458</v>
      </c>
      <c r="L45" s="116">
        <v>4.5640387900713515</v>
      </c>
      <c r="M45" s="116">
        <v>3.97441571136586</v>
      </c>
      <c r="N45" s="116">
        <v>3.3309088418601496</v>
      </c>
      <c r="O45" s="118">
        <v>2.9290763264586657</v>
      </c>
      <c r="P45" s="142" t="s">
        <v>78</v>
      </c>
      <c r="Q45" s="115" t="s">
        <v>78</v>
      </c>
      <c r="R45" s="115" t="s">
        <v>78</v>
      </c>
      <c r="S45" s="115" t="s">
        <v>78</v>
      </c>
      <c r="T45" s="115" t="s">
        <v>78</v>
      </c>
      <c r="U45" s="143">
        <v>47.648452325380845</v>
      </c>
      <c r="V45" s="116">
        <v>42.000679603809999</v>
      </c>
      <c r="W45" s="116">
        <v>36.691919097406057</v>
      </c>
      <c r="X45" s="116">
        <v>31.780750077833787</v>
      </c>
      <c r="Y45" s="117">
        <v>27.297802774617942</v>
      </c>
      <c r="Z45" s="225"/>
      <c r="AA45" s="119"/>
      <c r="AB45" s="120"/>
      <c r="AC45" s="121"/>
      <c r="AD45" s="120"/>
    </row>
    <row r="46" spans="2:50" ht="15.75">
      <c r="B46" s="225"/>
      <c r="C46" s="225"/>
      <c r="D46" s="239"/>
      <c r="E46" s="6">
        <f t="shared" si="59"/>
        <v>0</v>
      </c>
      <c r="F46" s="142"/>
      <c r="G46" s="8"/>
      <c r="H46" s="8"/>
      <c r="I46" s="8"/>
      <c r="J46" s="20"/>
      <c r="K46" s="143"/>
      <c r="L46" s="8"/>
      <c r="M46" s="8"/>
      <c r="N46" s="8"/>
      <c r="O46" s="22"/>
      <c r="P46" s="142"/>
      <c r="Q46" s="8"/>
      <c r="R46" s="8"/>
      <c r="S46" s="8"/>
      <c r="T46" s="20"/>
      <c r="U46" s="143"/>
      <c r="V46" s="8"/>
      <c r="W46" s="8"/>
      <c r="X46" s="8"/>
      <c r="Y46" s="20"/>
      <c r="Z46" s="225"/>
      <c r="AA46" s="54"/>
      <c r="AB46" s="55"/>
      <c r="AC46" s="56"/>
      <c r="AD46" s="55"/>
    </row>
    <row r="47" spans="2:50" ht="15.75">
      <c r="B47" s="225"/>
      <c r="C47" s="225"/>
      <c r="D47" s="239"/>
      <c r="E47" s="6">
        <f t="shared" si="59"/>
        <v>0</v>
      </c>
      <c r="F47" s="142"/>
      <c r="G47" s="8"/>
      <c r="H47" s="8"/>
      <c r="I47" s="8"/>
      <c r="J47" s="20"/>
      <c r="K47" s="143"/>
      <c r="L47" s="8"/>
      <c r="M47" s="8"/>
      <c r="N47" s="8"/>
      <c r="O47" s="22"/>
      <c r="P47" s="142"/>
      <c r="Q47" s="8"/>
      <c r="R47" s="8"/>
      <c r="S47" s="8"/>
      <c r="T47" s="20"/>
      <c r="U47" s="143"/>
      <c r="V47" s="8"/>
      <c r="W47" s="8"/>
      <c r="X47" s="8"/>
      <c r="Y47" s="20"/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59"/>
        <v>0</v>
      </c>
      <c r="F48" s="142"/>
      <c r="G48" s="8"/>
      <c r="H48" s="8"/>
      <c r="I48" s="8"/>
      <c r="J48" s="20"/>
      <c r="K48" s="143"/>
      <c r="L48" s="8"/>
      <c r="M48" s="8"/>
      <c r="N48" s="8"/>
      <c r="O48" s="22"/>
      <c r="P48" s="142"/>
      <c r="Q48" s="8"/>
      <c r="R48" s="8"/>
      <c r="S48" s="8"/>
      <c r="T48" s="20"/>
      <c r="U48" s="143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59"/>
        <v>0</v>
      </c>
      <c r="F49" s="142"/>
      <c r="G49" s="8"/>
      <c r="H49" s="8"/>
      <c r="I49" s="8"/>
      <c r="J49" s="20"/>
      <c r="K49" s="143"/>
      <c r="L49" s="8"/>
      <c r="M49" s="8"/>
      <c r="N49" s="8"/>
      <c r="O49" s="22"/>
      <c r="P49" s="142"/>
      <c r="Q49" s="8"/>
      <c r="R49" s="8"/>
      <c r="S49" s="8"/>
      <c r="T49" s="20"/>
      <c r="U49" s="143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59"/>
        <v>0</v>
      </c>
      <c r="F50" s="142"/>
      <c r="G50" s="8"/>
      <c r="H50" s="8"/>
      <c r="I50" s="8"/>
      <c r="J50" s="20"/>
      <c r="K50" s="143"/>
      <c r="L50" s="8"/>
      <c r="M50" s="8"/>
      <c r="N50" s="8"/>
      <c r="O50" s="22"/>
      <c r="P50" s="142"/>
      <c r="Q50" s="8"/>
      <c r="R50" s="8"/>
      <c r="S50" s="8"/>
      <c r="T50" s="20"/>
      <c r="U50" s="143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59"/>
        <v>0</v>
      </c>
      <c r="F51" s="142"/>
      <c r="G51" s="8"/>
      <c r="H51" s="8"/>
      <c r="I51" s="8"/>
      <c r="J51" s="20"/>
      <c r="K51" s="143"/>
      <c r="L51" s="8"/>
      <c r="M51" s="8"/>
      <c r="N51" s="8"/>
      <c r="O51" s="22"/>
      <c r="P51" s="142"/>
      <c r="Q51" s="8"/>
      <c r="R51" s="8"/>
      <c r="S51" s="8"/>
      <c r="T51" s="20"/>
      <c r="U51" s="143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59"/>
        <v>0</v>
      </c>
      <c r="F52" s="159"/>
      <c r="G52" s="11"/>
      <c r="H52" s="11"/>
      <c r="I52" s="11"/>
      <c r="J52" s="23"/>
      <c r="K52" s="157"/>
      <c r="L52" s="11"/>
      <c r="M52" s="11"/>
      <c r="N52" s="11"/>
      <c r="O52" s="25"/>
      <c r="P52" s="159"/>
      <c r="Q52" s="11"/>
      <c r="R52" s="11"/>
      <c r="S52" s="11"/>
      <c r="T52" s="23"/>
      <c r="U52" s="157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51">
      <c r="B53" s="225"/>
      <c r="C53" s="225" t="s">
        <v>79</v>
      </c>
      <c r="D53" s="239" t="s">
        <v>30</v>
      </c>
      <c r="E53" s="136" t="str">
        <f t="shared" si="59"/>
        <v>Nokia
SBFD Ant 2, 100% grid offset</v>
      </c>
      <c r="F53" s="160">
        <v>0.10613807123503527</v>
      </c>
      <c r="G53" s="138">
        <v>7.4374351057048926E-2</v>
      </c>
      <c r="H53" s="138">
        <v>6.3688473987417282E-2</v>
      </c>
      <c r="I53" s="138">
        <v>2.2714772254424531E-2</v>
      </c>
      <c r="J53" s="139">
        <v>8.9856433818464865E-3</v>
      </c>
      <c r="K53" s="161">
        <v>0.49480096126634265</v>
      </c>
      <c r="L53" s="138">
        <v>0.37995294967609183</v>
      </c>
      <c r="M53" s="138">
        <v>0.33166935621456517</v>
      </c>
      <c r="N53" s="138">
        <v>0.25788030695095898</v>
      </c>
      <c r="O53" s="140">
        <v>0.22109254199179773</v>
      </c>
      <c r="P53" s="160" t="s">
        <v>78</v>
      </c>
      <c r="Q53" s="137" t="s">
        <v>78</v>
      </c>
      <c r="R53" s="137" t="s">
        <v>78</v>
      </c>
      <c r="S53" s="137" t="s">
        <v>78</v>
      </c>
      <c r="T53" s="137" t="s">
        <v>78</v>
      </c>
      <c r="U53" s="161">
        <v>2.5594089402293352</v>
      </c>
      <c r="V53" s="138">
        <v>1.9864037661866063</v>
      </c>
      <c r="W53" s="138">
        <v>1.5181236661511388</v>
      </c>
      <c r="X53" s="138">
        <v>1.1446680298362599</v>
      </c>
      <c r="Y53" s="139">
        <v>0.84482423048813926</v>
      </c>
      <c r="Z53" s="224" t="s">
        <v>80</v>
      </c>
      <c r="AA53" s="127"/>
      <c r="AB53" s="128"/>
      <c r="AC53" s="129"/>
      <c r="AD53" s="128"/>
    </row>
    <row r="54" spans="2:30" ht="15.75">
      <c r="B54" s="225"/>
      <c r="C54" s="225"/>
      <c r="D54" s="239"/>
      <c r="E54" s="6" t="str">
        <f t="shared" si="59"/>
        <v>Ericsson</v>
      </c>
      <c r="F54" s="142">
        <v>0.16</v>
      </c>
      <c r="G54" s="8">
        <v>0.05</v>
      </c>
      <c r="H54" s="8"/>
      <c r="I54" s="8"/>
      <c r="J54" s="20"/>
      <c r="K54" s="143">
        <v>0.09</v>
      </c>
      <c r="L54" s="8">
        <v>2E-3</v>
      </c>
      <c r="M54" s="8"/>
      <c r="N54" s="8"/>
      <c r="O54" s="22"/>
      <c r="P54" s="144">
        <v>2.2000000000000002</v>
      </c>
      <c r="Q54" s="8">
        <v>0.79</v>
      </c>
      <c r="R54" s="8"/>
      <c r="S54" s="8"/>
      <c r="T54" s="20"/>
      <c r="U54" s="145">
        <v>0.55000000000000004</v>
      </c>
      <c r="V54" s="8">
        <v>0.28999999999999998</v>
      </c>
      <c r="W54" s="8"/>
      <c r="X54" s="8"/>
      <c r="Y54" s="20"/>
      <c r="Z54" s="225"/>
      <c r="AA54" s="54"/>
      <c r="AB54" s="55"/>
      <c r="AC54" s="56"/>
      <c r="AD54" s="55"/>
    </row>
    <row r="55" spans="2:30" ht="15.75">
      <c r="B55" s="225"/>
      <c r="C55" s="225"/>
      <c r="D55" s="239"/>
      <c r="E55" s="6" t="str">
        <f t="shared" si="59"/>
        <v>Qualcomm</v>
      </c>
      <c r="F55" s="142">
        <v>0.3891</v>
      </c>
      <c r="G55" s="8" t="s">
        <v>58</v>
      </c>
      <c r="H55" s="8"/>
      <c r="I55" s="8"/>
      <c r="J55" s="20"/>
      <c r="K55" s="143">
        <v>0.4163</v>
      </c>
      <c r="L55" s="8" t="s">
        <v>58</v>
      </c>
      <c r="M55" s="8"/>
      <c r="N55" s="8"/>
      <c r="O55" s="22"/>
      <c r="P55" s="142">
        <v>4.8014000000000001</v>
      </c>
      <c r="Q55" s="8" t="s">
        <v>58</v>
      </c>
      <c r="R55" s="8"/>
      <c r="S55" s="8"/>
      <c r="T55" s="20"/>
      <c r="U55" s="143">
        <v>1.8389</v>
      </c>
      <c r="V55" s="8" t="s">
        <v>58</v>
      </c>
      <c r="W55" s="8"/>
      <c r="X55" s="8"/>
      <c r="Y55" s="20"/>
      <c r="Z55" s="225"/>
      <c r="AA55" s="54">
        <v>2.93E-2</v>
      </c>
      <c r="AB55" s="55">
        <v>2.0500000000000001E-2</v>
      </c>
      <c r="AC55" s="56">
        <v>0.33179999999999998</v>
      </c>
      <c r="AD55" s="55">
        <v>8.2100000000000006E-2</v>
      </c>
    </row>
    <row r="56" spans="2:30" ht="38.25">
      <c r="B56" s="225"/>
      <c r="C56" s="225"/>
      <c r="D56" s="239"/>
      <c r="E56" s="6" t="str">
        <f t="shared" si="59"/>
        <v>CableLabs 100% grid offset</v>
      </c>
      <c r="F56" s="142">
        <v>0.86088764469012702</v>
      </c>
      <c r="G56" s="8">
        <v>0.57694081159996002</v>
      </c>
      <c r="H56" s="8">
        <v>0.42313690724289199</v>
      </c>
      <c r="I56" s="8">
        <v>0.33075697756346201</v>
      </c>
      <c r="J56" s="20">
        <v>0.216056959015553</v>
      </c>
      <c r="K56" s="143">
        <v>0.93160106652617003</v>
      </c>
      <c r="L56" s="8">
        <v>0.72999086964783</v>
      </c>
      <c r="M56" s="8">
        <v>0.582847517634972</v>
      </c>
      <c r="N56" s="8">
        <v>0.46623717896971001</v>
      </c>
      <c r="O56" s="22">
        <v>0.368889046863277</v>
      </c>
      <c r="P56" s="142">
        <v>6.3855001438441306E-2</v>
      </c>
      <c r="Q56" s="8">
        <v>4.3669224185894702E-2</v>
      </c>
      <c r="R56" s="8">
        <v>3.2378436034132298E-2</v>
      </c>
      <c r="S56" s="8">
        <v>2.5474852115692E-2</v>
      </c>
      <c r="T56" s="20">
        <v>1.6775502846438101E-2</v>
      </c>
      <c r="U56" s="143">
        <v>0.17996204828213</v>
      </c>
      <c r="V56" s="8">
        <v>0.14111869093861101</v>
      </c>
      <c r="W56" s="8">
        <v>0.112731911514801</v>
      </c>
      <c r="X56" s="8">
        <v>9.0213910854296295E-2</v>
      </c>
      <c r="Y56" s="20">
        <v>7.1401261801692997E-2</v>
      </c>
      <c r="Z56" s="225"/>
      <c r="AA56" s="54"/>
      <c r="AB56" s="55"/>
      <c r="AC56" s="56"/>
      <c r="AD56" s="55"/>
    </row>
    <row r="57" spans="2:30" ht="25.5">
      <c r="B57" s="225"/>
      <c r="C57" s="225"/>
      <c r="D57" s="239"/>
      <c r="E57" s="6" t="str">
        <f t="shared" si="59"/>
        <v>CableLabs 50% grid offset</v>
      </c>
      <c r="F57" s="142"/>
      <c r="G57" s="8"/>
      <c r="H57" s="8"/>
      <c r="I57" s="8"/>
      <c r="J57" s="20"/>
      <c r="K57" s="143"/>
      <c r="L57" s="8"/>
      <c r="M57" s="8"/>
      <c r="N57" s="8"/>
      <c r="O57" s="22"/>
      <c r="P57" s="142"/>
      <c r="Q57" s="8"/>
      <c r="R57" s="8"/>
      <c r="S57" s="8"/>
      <c r="T57" s="20"/>
      <c r="U57" s="143"/>
      <c r="V57" s="8"/>
      <c r="W57" s="8"/>
      <c r="X57" s="8"/>
      <c r="Y57" s="20"/>
      <c r="Z57" s="225"/>
      <c r="AA57" s="54"/>
      <c r="AB57" s="55"/>
      <c r="AC57" s="56"/>
      <c r="AD57" s="55"/>
    </row>
    <row r="58" spans="2:30" ht="25.5">
      <c r="B58" s="225"/>
      <c r="C58" s="225"/>
      <c r="D58" s="239"/>
      <c r="E58" s="6" t="str">
        <f t="shared" si="59"/>
        <v>CableLabs 25% grid offset</v>
      </c>
      <c r="F58" s="142"/>
      <c r="G58" s="8"/>
      <c r="H58" s="8"/>
      <c r="I58" s="8"/>
      <c r="J58" s="20"/>
      <c r="K58" s="143"/>
      <c r="L58" s="8"/>
      <c r="M58" s="8"/>
      <c r="N58" s="8"/>
      <c r="O58" s="22"/>
      <c r="P58" s="142"/>
      <c r="Q58" s="8"/>
      <c r="R58" s="8"/>
      <c r="S58" s="8"/>
      <c r="T58" s="20"/>
      <c r="U58" s="143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25.5">
      <c r="B59" s="225"/>
      <c r="C59" s="225"/>
      <c r="D59" s="239"/>
      <c r="E59" s="6" t="str">
        <f t="shared" si="59"/>
        <v>CableLabs 10% grid offset</v>
      </c>
      <c r="F59" s="142"/>
      <c r="G59" s="8"/>
      <c r="H59" s="8"/>
      <c r="I59" s="8"/>
      <c r="J59" s="20"/>
      <c r="K59" s="143"/>
      <c r="L59" s="8"/>
      <c r="M59" s="8"/>
      <c r="N59" s="8"/>
      <c r="O59" s="22"/>
      <c r="P59" s="142"/>
      <c r="Q59" s="8"/>
      <c r="R59" s="8"/>
      <c r="S59" s="8"/>
      <c r="T59" s="20"/>
      <c r="U59" s="143"/>
      <c r="V59" s="8"/>
      <c r="W59" s="8"/>
      <c r="X59" s="8"/>
      <c r="Y59" s="20"/>
      <c r="Z59" s="225"/>
      <c r="AA59" s="54"/>
      <c r="AB59" s="55"/>
      <c r="AC59" s="56"/>
      <c r="AD59" s="55"/>
    </row>
    <row r="60" spans="2:30" ht="25.5">
      <c r="B60" s="225"/>
      <c r="C60" s="225"/>
      <c r="D60" s="239"/>
      <c r="E60" s="6" t="str">
        <f t="shared" si="59"/>
        <v>CableLabs 5% grid offset</v>
      </c>
      <c r="F60" s="142"/>
      <c r="G60" s="8"/>
      <c r="H60" s="8"/>
      <c r="I60" s="8"/>
      <c r="J60" s="20"/>
      <c r="K60" s="143"/>
      <c r="L60" s="8"/>
      <c r="M60" s="8"/>
      <c r="N60" s="8"/>
      <c r="O60" s="22"/>
      <c r="P60" s="142"/>
      <c r="Q60" s="8"/>
      <c r="R60" s="8"/>
      <c r="S60" s="8"/>
      <c r="T60" s="20"/>
      <c r="U60" s="143"/>
      <c r="V60" s="8"/>
      <c r="W60" s="8"/>
      <c r="X60" s="8"/>
      <c r="Y60" s="20"/>
      <c r="Z60" s="225"/>
      <c r="AA60" s="54"/>
      <c r="AB60" s="55"/>
      <c r="AC60" s="56"/>
      <c r="AD60" s="55"/>
    </row>
    <row r="61" spans="2:30" ht="38.25">
      <c r="B61" s="225"/>
      <c r="C61" s="225"/>
      <c r="D61" s="239"/>
      <c r="E61" s="114" t="str">
        <f t="shared" si="59"/>
        <v>Nokia
SBFD Ant 2, 10% grid offset</v>
      </c>
      <c r="F61" s="142">
        <v>-0.14574858409600999</v>
      </c>
      <c r="G61" s="116">
        <v>-0.14926068513103807</v>
      </c>
      <c r="H61" s="116">
        <v>-0.15481050851684408</v>
      </c>
      <c r="I61" s="116">
        <v>-0.17466738978264473</v>
      </c>
      <c r="J61" s="117">
        <v>-0.19662910310264969</v>
      </c>
      <c r="K61" s="143">
        <v>0.61578051352617535</v>
      </c>
      <c r="L61" s="116">
        <v>0.50816751931992954</v>
      </c>
      <c r="M61" s="116">
        <v>0.46279984943351948</v>
      </c>
      <c r="N61" s="116">
        <v>0.411366421938542</v>
      </c>
      <c r="O61" s="118">
        <v>0.32916442099925547</v>
      </c>
      <c r="P61" s="142" t="s">
        <v>78</v>
      </c>
      <c r="Q61" s="115" t="s">
        <v>78</v>
      </c>
      <c r="R61" s="115" t="s">
        <v>78</v>
      </c>
      <c r="S61" s="115" t="s">
        <v>78</v>
      </c>
      <c r="T61" s="115" t="s">
        <v>78</v>
      </c>
      <c r="U61" s="143">
        <v>2.64270455569382</v>
      </c>
      <c r="V61" s="116">
        <v>2.0158606038930937</v>
      </c>
      <c r="W61" s="116">
        <v>1.506332861232218</v>
      </c>
      <c r="X61" s="116">
        <v>1.0946163822306842</v>
      </c>
      <c r="Y61" s="117">
        <v>0.76411315447212358</v>
      </c>
      <c r="Z61" s="225"/>
      <c r="AA61" s="119"/>
      <c r="AB61" s="120"/>
      <c r="AC61" s="121"/>
      <c r="AD61" s="120"/>
    </row>
    <row r="62" spans="2:30" ht="15.75">
      <c r="B62" s="225"/>
      <c r="C62" s="225"/>
      <c r="D62" s="239"/>
      <c r="E62" s="6">
        <f t="shared" si="59"/>
        <v>0</v>
      </c>
      <c r="F62" s="142"/>
      <c r="G62" s="8"/>
      <c r="H62" s="8"/>
      <c r="I62" s="8"/>
      <c r="J62" s="20"/>
      <c r="K62" s="143"/>
      <c r="L62" s="8"/>
      <c r="M62" s="8"/>
      <c r="N62" s="8"/>
      <c r="O62" s="22"/>
      <c r="P62" s="142"/>
      <c r="Q62" s="8"/>
      <c r="R62" s="8"/>
      <c r="S62" s="8"/>
      <c r="T62" s="20"/>
      <c r="U62" s="143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15.75">
      <c r="B63" s="225"/>
      <c r="C63" s="225"/>
      <c r="D63" s="239"/>
      <c r="E63" s="6">
        <f t="shared" si="59"/>
        <v>0</v>
      </c>
      <c r="F63" s="142"/>
      <c r="G63" s="8"/>
      <c r="H63" s="8"/>
      <c r="I63" s="8"/>
      <c r="J63" s="20"/>
      <c r="K63" s="143"/>
      <c r="L63" s="8"/>
      <c r="M63" s="8"/>
      <c r="N63" s="8"/>
      <c r="O63" s="22"/>
      <c r="P63" s="142"/>
      <c r="Q63" s="8"/>
      <c r="R63" s="8"/>
      <c r="S63" s="8"/>
      <c r="T63" s="20"/>
      <c r="U63" s="143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59"/>
        <v>0</v>
      </c>
      <c r="F64" s="142"/>
      <c r="G64" s="8"/>
      <c r="H64" s="8"/>
      <c r="I64" s="8"/>
      <c r="J64" s="20"/>
      <c r="K64" s="143"/>
      <c r="L64" s="8"/>
      <c r="M64" s="8"/>
      <c r="N64" s="8"/>
      <c r="O64" s="22"/>
      <c r="P64" s="142"/>
      <c r="Q64" s="8"/>
      <c r="R64" s="8"/>
      <c r="S64" s="8"/>
      <c r="T64" s="20"/>
      <c r="U64" s="143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59"/>
        <v>0</v>
      </c>
      <c r="F65" s="142"/>
      <c r="G65" s="8"/>
      <c r="H65" s="8"/>
      <c r="I65" s="8"/>
      <c r="J65" s="20"/>
      <c r="K65" s="143"/>
      <c r="L65" s="8"/>
      <c r="M65" s="8"/>
      <c r="N65" s="8"/>
      <c r="O65" s="22"/>
      <c r="P65" s="142"/>
      <c r="Q65" s="8"/>
      <c r="R65" s="8"/>
      <c r="S65" s="8"/>
      <c r="T65" s="20"/>
      <c r="U65" s="143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59"/>
        <v>0</v>
      </c>
      <c r="F66" s="142"/>
      <c r="G66" s="8"/>
      <c r="H66" s="8"/>
      <c r="I66" s="8"/>
      <c r="J66" s="20"/>
      <c r="K66" s="143"/>
      <c r="L66" s="8"/>
      <c r="M66" s="8"/>
      <c r="N66" s="8"/>
      <c r="O66" s="22"/>
      <c r="P66" s="142"/>
      <c r="Q66" s="8"/>
      <c r="R66" s="8"/>
      <c r="S66" s="8"/>
      <c r="T66" s="20"/>
      <c r="U66" s="143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59"/>
        <v>0</v>
      </c>
      <c r="F67" s="142"/>
      <c r="G67" s="8"/>
      <c r="H67" s="8"/>
      <c r="I67" s="8"/>
      <c r="J67" s="20"/>
      <c r="K67" s="143"/>
      <c r="L67" s="8"/>
      <c r="M67" s="8"/>
      <c r="N67" s="8"/>
      <c r="O67" s="22"/>
      <c r="P67" s="142"/>
      <c r="Q67" s="8"/>
      <c r="R67" s="8"/>
      <c r="S67" s="8"/>
      <c r="T67" s="20"/>
      <c r="U67" s="143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5.75">
      <c r="B68" s="226"/>
      <c r="C68" s="226"/>
      <c r="D68" s="240"/>
      <c r="E68" s="9">
        <f t="shared" si="59"/>
        <v>0</v>
      </c>
      <c r="F68" s="159"/>
      <c r="G68" s="11"/>
      <c r="H68" s="11"/>
      <c r="I68" s="11"/>
      <c r="J68" s="23"/>
      <c r="K68" s="157"/>
      <c r="L68" s="11"/>
      <c r="M68" s="11"/>
      <c r="N68" s="11"/>
      <c r="O68" s="25"/>
      <c r="P68" s="159"/>
      <c r="Q68" s="11"/>
      <c r="R68" s="11"/>
      <c r="S68" s="11"/>
      <c r="T68" s="23"/>
      <c r="U68" s="157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51">
      <c r="B69" s="225">
        <v>4</v>
      </c>
      <c r="C69" s="224" t="s">
        <v>75</v>
      </c>
      <c r="D69" s="238" t="s">
        <v>32</v>
      </c>
      <c r="E69" s="122" t="str">
        <f t="shared" si="59"/>
        <v>Nokia
SBFD Ant 2, 100% grid offset</v>
      </c>
      <c r="F69" s="156">
        <v>-6.6402119482940947E-2</v>
      </c>
      <c r="G69" s="124">
        <v>-6.6402119482940947E-2</v>
      </c>
      <c r="H69" s="124">
        <v>-6.6402119482940947E-2</v>
      </c>
      <c r="I69" s="124">
        <v>-6.691554252199694E-2</v>
      </c>
      <c r="J69" s="125">
        <v>-6.691554252199694E-2</v>
      </c>
      <c r="K69" s="158">
        <v>0.19529646697388792</v>
      </c>
      <c r="L69" s="124">
        <v>0.14238834604917017</v>
      </c>
      <c r="M69" s="124">
        <v>9.6145548926420688E-2</v>
      </c>
      <c r="N69" s="124">
        <v>9.5706170477933838E-2</v>
      </c>
      <c r="O69" s="126">
        <v>5.0579560027623316E-2</v>
      </c>
      <c r="P69" s="156" t="s">
        <v>78</v>
      </c>
      <c r="Q69" s="123" t="s">
        <v>78</v>
      </c>
      <c r="R69" s="123" t="s">
        <v>78</v>
      </c>
      <c r="S69" s="123" t="s">
        <v>78</v>
      </c>
      <c r="T69" s="123" t="s">
        <v>78</v>
      </c>
      <c r="U69" s="158">
        <v>0.33791002773269074</v>
      </c>
      <c r="V69" s="124">
        <v>2.844716389536206E-2</v>
      </c>
      <c r="W69" s="124">
        <v>-0.2101149116827683</v>
      </c>
      <c r="X69" s="124">
        <v>-0.39224201333232234</v>
      </c>
      <c r="Y69" s="125">
        <v>-0.52973801724764957</v>
      </c>
      <c r="Z69" s="225"/>
      <c r="AA69" s="134"/>
      <c r="AB69" s="135"/>
      <c r="AC69" s="141"/>
      <c r="AD69" s="135"/>
    </row>
    <row r="70" spans="2:30" ht="15.75">
      <c r="B70" s="225"/>
      <c r="C70" s="225"/>
      <c r="D70" s="239"/>
      <c r="E70" s="6" t="str">
        <f t="shared" si="59"/>
        <v>Ericsson</v>
      </c>
      <c r="F70" s="142">
        <v>0.41</v>
      </c>
      <c r="G70" s="8">
        <v>0.25</v>
      </c>
      <c r="H70" s="8">
        <v>0.19</v>
      </c>
      <c r="I70" s="8"/>
      <c r="J70" s="20"/>
      <c r="K70" s="190">
        <v>0.1</v>
      </c>
      <c r="L70" s="191">
        <v>0.08</v>
      </c>
      <c r="M70" s="191">
        <v>0.02</v>
      </c>
      <c r="N70" s="191"/>
      <c r="O70" s="192"/>
      <c r="P70" s="193">
        <v>5.5</v>
      </c>
      <c r="Q70" s="191">
        <v>3.3</v>
      </c>
      <c r="R70" s="191">
        <v>2.5</v>
      </c>
      <c r="S70" s="8"/>
      <c r="T70" s="20"/>
      <c r="U70" s="143">
        <v>0.45</v>
      </c>
      <c r="V70" s="8">
        <v>0.25</v>
      </c>
      <c r="W70" s="8">
        <v>0.17</v>
      </c>
      <c r="X70" s="8"/>
      <c r="Y70" s="20"/>
      <c r="Z70" s="225"/>
      <c r="AA70" s="54"/>
      <c r="AB70" s="55"/>
      <c r="AC70" s="56"/>
      <c r="AD70" s="55"/>
    </row>
    <row r="71" spans="2:30" ht="15.75">
      <c r="B71" s="225"/>
      <c r="C71" s="225"/>
      <c r="D71" s="239"/>
      <c r="E71" s="6" t="str">
        <f t="shared" si="59"/>
        <v>Qualcomm</v>
      </c>
      <c r="F71" s="142">
        <v>0.107</v>
      </c>
      <c r="G71" s="8" t="s">
        <v>58</v>
      </c>
      <c r="H71" s="8"/>
      <c r="I71" s="8"/>
      <c r="J71" s="20"/>
      <c r="K71" s="143">
        <v>6.4899999999999999E-2</v>
      </c>
      <c r="L71" s="8" t="s">
        <v>58</v>
      </c>
      <c r="M71" s="8"/>
      <c r="N71" s="8"/>
      <c r="O71" s="22"/>
      <c r="P71" s="142">
        <v>1.7703</v>
      </c>
      <c r="Q71" s="8" t="s">
        <v>58</v>
      </c>
      <c r="R71" s="8"/>
      <c r="S71" s="8"/>
      <c r="T71" s="20"/>
      <c r="U71" s="143">
        <v>0.49530000000000002</v>
      </c>
      <c r="V71" s="8" t="s">
        <v>58</v>
      </c>
      <c r="W71" s="8"/>
      <c r="X71" s="8"/>
      <c r="Y71" s="20"/>
      <c r="Z71" s="225"/>
      <c r="AA71" s="54"/>
      <c r="AB71" s="55"/>
      <c r="AC71" s="56"/>
      <c r="AD71" s="55"/>
    </row>
    <row r="72" spans="2:30" ht="38.25">
      <c r="B72" s="225"/>
      <c r="C72" s="225"/>
      <c r="D72" s="239"/>
      <c r="E72" s="6" t="str">
        <f t="shared" si="59"/>
        <v>CableLabs 100% grid offset</v>
      </c>
      <c r="F72" s="142">
        <v>0.14099599505798499</v>
      </c>
      <c r="G72" s="8">
        <v>0.106665167514116</v>
      </c>
      <c r="H72" s="8">
        <v>7.8640754860536802E-2</v>
      </c>
      <c r="I72" s="8">
        <v>7.2081561540983302E-2</v>
      </c>
      <c r="J72" s="20">
        <v>5.9015739300861E-2</v>
      </c>
      <c r="K72" s="143">
        <v>0.40802518999294801</v>
      </c>
      <c r="L72" s="8">
        <v>0.29451605878803599</v>
      </c>
      <c r="M72" s="8">
        <v>0.20500196076294799</v>
      </c>
      <c r="N72" s="8">
        <v>0.14445145947169599</v>
      </c>
      <c r="O72" s="22">
        <v>9.2853980517947604E-2</v>
      </c>
      <c r="P72" s="142">
        <v>0.43567859073949899</v>
      </c>
      <c r="Q72" s="8">
        <v>0.43567859073949899</v>
      </c>
      <c r="R72" s="8">
        <v>0.43567859073949899</v>
      </c>
      <c r="S72" s="8">
        <v>0.43567859073949899</v>
      </c>
      <c r="T72" s="20">
        <v>0.43567859073949899</v>
      </c>
      <c r="U72" s="143">
        <v>2.3335681570980902</v>
      </c>
      <c r="V72" s="8">
        <v>2.3224166145925502</v>
      </c>
      <c r="W72" s="8">
        <v>2.31356914451717</v>
      </c>
      <c r="X72" s="8">
        <v>2.3075580199471899</v>
      </c>
      <c r="Y72" s="20">
        <v>2.3024190313225201</v>
      </c>
      <c r="Z72" s="225"/>
      <c r="AA72" s="54"/>
      <c r="AB72" s="55"/>
      <c r="AC72" s="56"/>
      <c r="AD72" s="55"/>
    </row>
    <row r="73" spans="2:30" ht="25.5">
      <c r="B73" s="225"/>
      <c r="C73" s="225"/>
      <c r="D73" s="239"/>
      <c r="E73" s="6" t="str">
        <f t="shared" si="59"/>
        <v>CableLabs 50% grid offset</v>
      </c>
      <c r="F73" s="142"/>
      <c r="G73" s="8"/>
      <c r="H73" s="8"/>
      <c r="I73" s="8"/>
      <c r="J73" s="20"/>
      <c r="K73" s="143"/>
      <c r="L73" s="8"/>
      <c r="M73" s="8"/>
      <c r="N73" s="8"/>
      <c r="O73" s="22"/>
      <c r="P73" s="142"/>
      <c r="Q73" s="8"/>
      <c r="R73" s="8"/>
      <c r="S73" s="8"/>
      <c r="T73" s="20"/>
      <c r="U73" s="143"/>
      <c r="V73" s="8"/>
      <c r="W73" s="8"/>
      <c r="X73" s="8"/>
      <c r="Y73" s="20"/>
      <c r="Z73" s="225"/>
      <c r="AA73" s="54"/>
      <c r="AB73" s="55"/>
      <c r="AC73" s="56"/>
      <c r="AD73" s="55"/>
    </row>
    <row r="74" spans="2:30" ht="25.5">
      <c r="B74" s="225"/>
      <c r="C74" s="225"/>
      <c r="D74" s="239"/>
      <c r="E74" s="6" t="str">
        <f t="shared" si="59"/>
        <v>CableLabs 25% grid offset</v>
      </c>
      <c r="F74" s="142"/>
      <c r="G74" s="8"/>
      <c r="H74" s="8"/>
      <c r="I74" s="8"/>
      <c r="J74" s="20"/>
      <c r="K74" s="143"/>
      <c r="L74" s="8"/>
      <c r="M74" s="8"/>
      <c r="N74" s="8"/>
      <c r="O74" s="22"/>
      <c r="P74" s="142"/>
      <c r="Q74" s="8"/>
      <c r="R74" s="8"/>
      <c r="S74" s="8"/>
      <c r="T74" s="20"/>
      <c r="U74" s="143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25.5">
      <c r="B75" s="225"/>
      <c r="C75" s="225"/>
      <c r="D75" s="239"/>
      <c r="E75" s="6" t="str">
        <f t="shared" si="59"/>
        <v>CableLabs 10% grid offset</v>
      </c>
      <c r="F75" s="142"/>
      <c r="G75" s="8"/>
      <c r="H75" s="8"/>
      <c r="I75" s="8"/>
      <c r="J75" s="20"/>
      <c r="K75" s="143"/>
      <c r="L75" s="8"/>
      <c r="M75" s="8"/>
      <c r="N75" s="8"/>
      <c r="O75" s="22"/>
      <c r="P75" s="142"/>
      <c r="Q75" s="8"/>
      <c r="R75" s="8"/>
      <c r="S75" s="8"/>
      <c r="T75" s="20"/>
      <c r="U75" s="143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25.5">
      <c r="B76" s="225"/>
      <c r="C76" s="225"/>
      <c r="D76" s="239"/>
      <c r="E76" s="6" t="str">
        <f t="shared" si="59"/>
        <v>CableLabs 5% grid offset</v>
      </c>
      <c r="F76" s="142"/>
      <c r="G76" s="8"/>
      <c r="H76" s="8"/>
      <c r="I76" s="8"/>
      <c r="J76" s="20"/>
      <c r="K76" s="143"/>
      <c r="L76" s="8"/>
      <c r="M76" s="8"/>
      <c r="N76" s="8"/>
      <c r="O76" s="22"/>
      <c r="P76" s="142"/>
      <c r="Q76" s="8"/>
      <c r="R76" s="8"/>
      <c r="S76" s="8"/>
      <c r="T76" s="20"/>
      <c r="U76" s="143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38.25">
      <c r="B77" s="225"/>
      <c r="C77" s="225"/>
      <c r="D77" s="239"/>
      <c r="E77" s="114" t="str">
        <f t="shared" si="59"/>
        <v>Nokia
SBFD Ant 2, 10% grid offset</v>
      </c>
      <c r="F77" s="142">
        <v>-4.1327778627120892E-2</v>
      </c>
      <c r="G77" s="116">
        <v>-4.1327778627120892E-2</v>
      </c>
      <c r="H77" s="116">
        <v>-4.1327778627120892E-2</v>
      </c>
      <c r="I77" s="116">
        <v>-4.1327778627120892E-2</v>
      </c>
      <c r="J77" s="117">
        <v>-4.1327778627120892E-2</v>
      </c>
      <c r="K77" s="143">
        <v>0.1954572358686022</v>
      </c>
      <c r="L77" s="116">
        <v>0.18814964157706271</v>
      </c>
      <c r="M77" s="116">
        <v>0.16541218637993005</v>
      </c>
      <c r="N77" s="116">
        <v>0.13496879464621614</v>
      </c>
      <c r="O77" s="118">
        <v>0.11640256555367223</v>
      </c>
      <c r="P77" s="142" t="s">
        <v>78</v>
      </c>
      <c r="Q77" s="115" t="s">
        <v>78</v>
      </c>
      <c r="R77" s="115" t="s">
        <v>78</v>
      </c>
      <c r="S77" s="115" t="s">
        <v>78</v>
      </c>
      <c r="T77" s="115" t="s">
        <v>78</v>
      </c>
      <c r="U77" s="143">
        <v>-0.77880227356581511</v>
      </c>
      <c r="V77" s="116">
        <v>-1.0115476528430145</v>
      </c>
      <c r="W77" s="116">
        <v>-1.1775576426005685</v>
      </c>
      <c r="X77" s="116">
        <v>-1.2933106389246829</v>
      </c>
      <c r="Y77" s="117">
        <v>-1.3722503707771283</v>
      </c>
      <c r="Z77" s="225"/>
      <c r="AA77" s="119"/>
      <c r="AB77" s="120"/>
      <c r="AC77" s="121"/>
      <c r="AD77" s="120"/>
    </row>
    <row r="78" spans="2:30" ht="15.75">
      <c r="B78" s="225"/>
      <c r="C78" s="225"/>
      <c r="D78" s="239"/>
      <c r="E78" s="6">
        <f t="shared" si="59"/>
        <v>0</v>
      </c>
      <c r="F78" s="142"/>
      <c r="G78" s="8"/>
      <c r="H78" s="8"/>
      <c r="I78" s="8"/>
      <c r="J78" s="20"/>
      <c r="K78" s="143"/>
      <c r="L78" s="8"/>
      <c r="M78" s="8"/>
      <c r="N78" s="8"/>
      <c r="O78" s="22"/>
      <c r="P78" s="142"/>
      <c r="Q78" s="8"/>
      <c r="R78" s="8"/>
      <c r="S78" s="8"/>
      <c r="T78" s="20"/>
      <c r="U78" s="143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15.75">
      <c r="B79" s="225"/>
      <c r="C79" s="225"/>
      <c r="D79" s="239"/>
      <c r="E79" s="6">
        <f t="shared" si="59"/>
        <v>0</v>
      </c>
      <c r="F79" s="142"/>
      <c r="G79" s="8"/>
      <c r="H79" s="8"/>
      <c r="I79" s="8"/>
      <c r="J79" s="20"/>
      <c r="K79" s="143"/>
      <c r="L79" s="8"/>
      <c r="M79" s="8"/>
      <c r="N79" s="8"/>
      <c r="O79" s="22"/>
      <c r="P79" s="142"/>
      <c r="Q79" s="8"/>
      <c r="R79" s="8"/>
      <c r="S79" s="8"/>
      <c r="T79" s="20"/>
      <c r="U79" s="143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59"/>
        <v>0</v>
      </c>
      <c r="F80" s="142"/>
      <c r="G80" s="8"/>
      <c r="H80" s="8"/>
      <c r="I80" s="8"/>
      <c r="J80" s="20"/>
      <c r="K80" s="143"/>
      <c r="L80" s="8"/>
      <c r="M80" s="8"/>
      <c r="N80" s="8"/>
      <c r="O80" s="22"/>
      <c r="P80" s="142"/>
      <c r="Q80" s="8"/>
      <c r="R80" s="8"/>
      <c r="S80" s="8"/>
      <c r="T80" s="20"/>
      <c r="U80" s="143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59"/>
        <v>0</v>
      </c>
      <c r="F81" s="142"/>
      <c r="G81" s="8"/>
      <c r="H81" s="8"/>
      <c r="I81" s="8"/>
      <c r="J81" s="20"/>
      <c r="K81" s="143"/>
      <c r="L81" s="8"/>
      <c r="M81" s="8"/>
      <c r="N81" s="8"/>
      <c r="O81" s="22"/>
      <c r="P81" s="142"/>
      <c r="Q81" s="8"/>
      <c r="R81" s="8"/>
      <c r="S81" s="8"/>
      <c r="T81" s="20"/>
      <c r="U81" s="143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59"/>
        <v>0</v>
      </c>
      <c r="F82" s="142"/>
      <c r="G82" s="8"/>
      <c r="H82" s="8"/>
      <c r="I82" s="8"/>
      <c r="J82" s="20"/>
      <c r="K82" s="143"/>
      <c r="L82" s="8"/>
      <c r="M82" s="8"/>
      <c r="N82" s="8"/>
      <c r="O82" s="22"/>
      <c r="P82" s="142"/>
      <c r="Q82" s="8"/>
      <c r="R82" s="8"/>
      <c r="S82" s="8"/>
      <c r="T82" s="20"/>
      <c r="U82" s="143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59"/>
        <v>0</v>
      </c>
      <c r="F83" s="142"/>
      <c r="G83" s="8"/>
      <c r="H83" s="8"/>
      <c r="I83" s="8"/>
      <c r="J83" s="20"/>
      <c r="K83" s="143"/>
      <c r="L83" s="8"/>
      <c r="M83" s="8"/>
      <c r="N83" s="8"/>
      <c r="O83" s="22"/>
      <c r="P83" s="142"/>
      <c r="Q83" s="8"/>
      <c r="R83" s="8"/>
      <c r="S83" s="8"/>
      <c r="T83" s="20"/>
      <c r="U83" s="143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59"/>
        <v>0</v>
      </c>
      <c r="F84" s="159"/>
      <c r="G84" s="11"/>
      <c r="H84" s="11"/>
      <c r="I84" s="11"/>
      <c r="J84" s="23"/>
      <c r="K84" s="157"/>
      <c r="L84" s="11"/>
      <c r="M84" s="11"/>
      <c r="N84" s="11"/>
      <c r="O84" s="25"/>
      <c r="P84" s="159"/>
      <c r="Q84" s="11"/>
      <c r="R84" s="11"/>
      <c r="S84" s="11"/>
      <c r="T84" s="23"/>
      <c r="U84" s="157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51">
      <c r="B85" s="225"/>
      <c r="C85" s="224" t="s">
        <v>79</v>
      </c>
      <c r="D85" s="238" t="s">
        <v>32</v>
      </c>
      <c r="E85" s="122" t="str">
        <f t="shared" si="59"/>
        <v>Nokia
SBFD Ant 2, 100% grid offset</v>
      </c>
      <c r="F85" s="156">
        <v>1.3462805282696131</v>
      </c>
      <c r="G85" s="124">
        <v>1.2272330831246698</v>
      </c>
      <c r="H85" s="124">
        <v>0.61386592588105593</v>
      </c>
      <c r="I85" s="124">
        <v>0.45554983657490489</v>
      </c>
      <c r="J85" s="125">
        <v>0.25220359448853991</v>
      </c>
      <c r="K85" s="158">
        <v>0.7707809391214866</v>
      </c>
      <c r="L85" s="124">
        <v>0.70670554101789662</v>
      </c>
      <c r="M85" s="124">
        <v>0.5034910357300042</v>
      </c>
      <c r="N85" s="124">
        <v>0.43148492115959058</v>
      </c>
      <c r="O85" s="126">
        <v>0.31185907707925153</v>
      </c>
      <c r="P85" s="156" t="s">
        <v>78</v>
      </c>
      <c r="Q85" s="123" t="s">
        <v>78</v>
      </c>
      <c r="R85" s="123" t="s">
        <v>78</v>
      </c>
      <c r="S85" s="123" t="s">
        <v>78</v>
      </c>
      <c r="T85" s="123" t="s">
        <v>78</v>
      </c>
      <c r="U85" s="158">
        <v>6.5274759066272336</v>
      </c>
      <c r="V85" s="124">
        <v>5.1898500772283747</v>
      </c>
      <c r="W85" s="124">
        <v>4.0456653470981934</v>
      </c>
      <c r="X85" s="124">
        <v>3.0808073960861826</v>
      </c>
      <c r="Y85" s="125">
        <v>2.2791849654489105</v>
      </c>
      <c r="Z85" s="224"/>
      <c r="AA85" s="127"/>
      <c r="AB85" s="128"/>
      <c r="AC85" s="129"/>
      <c r="AD85" s="128"/>
    </row>
    <row r="86" spans="2:30" ht="25.5" customHeight="1">
      <c r="B86" s="225"/>
      <c r="C86" s="225"/>
      <c r="D86" s="239"/>
      <c r="E86" s="6" t="str">
        <f t="shared" si="59"/>
        <v>Ericsson</v>
      </c>
      <c r="F86" s="142">
        <v>0.03</v>
      </c>
      <c r="G86" s="8">
        <v>4.0000000000000001E-3</v>
      </c>
      <c r="H86" s="8">
        <v>4.0000000000000001E-3</v>
      </c>
      <c r="I86" s="8"/>
      <c r="J86" s="20"/>
      <c r="K86" s="190">
        <v>0.09</v>
      </c>
      <c r="L86" s="191">
        <v>0.08</v>
      </c>
      <c r="M86" s="191">
        <v>7.0000000000000007E-2</v>
      </c>
      <c r="N86" s="8"/>
      <c r="O86" s="22"/>
      <c r="P86" s="195">
        <v>0.9</v>
      </c>
      <c r="Q86" s="191">
        <v>0.8</v>
      </c>
      <c r="R86" s="191">
        <v>7.0000000000000007E-2</v>
      </c>
      <c r="S86" s="8"/>
      <c r="T86" s="20"/>
      <c r="U86" s="143">
        <v>0.6</v>
      </c>
      <c r="V86" s="8">
        <v>0.4</v>
      </c>
      <c r="W86" s="8">
        <v>0.3</v>
      </c>
      <c r="X86" s="8"/>
      <c r="Y86" s="20"/>
      <c r="Z86" s="225"/>
      <c r="AA86" s="54"/>
      <c r="AB86" s="55"/>
      <c r="AC86" s="56"/>
      <c r="AD86" s="55"/>
    </row>
    <row r="87" spans="2:30" ht="15.75">
      <c r="B87" s="225"/>
      <c r="C87" s="225"/>
      <c r="D87" s="239"/>
      <c r="E87" s="6" t="str">
        <f t="shared" si="59"/>
        <v>Qualcomm</v>
      </c>
      <c r="F87" s="142">
        <v>0.06</v>
      </c>
      <c r="G87" s="8" t="s">
        <v>58</v>
      </c>
      <c r="H87" s="8"/>
      <c r="I87" s="8"/>
      <c r="J87" s="20"/>
      <c r="K87" s="143">
        <v>2.4E-2</v>
      </c>
      <c r="L87" s="8" t="s">
        <v>58</v>
      </c>
      <c r="M87" s="8"/>
      <c r="N87" s="8"/>
      <c r="O87" s="22"/>
      <c r="P87" s="142">
        <v>0.90310000000000001</v>
      </c>
      <c r="Q87" s="8" t="s">
        <v>58</v>
      </c>
      <c r="R87" s="8"/>
      <c r="S87" s="8"/>
      <c r="T87" s="20"/>
      <c r="U87" s="143">
        <v>0.1057</v>
      </c>
      <c r="V87" s="8" t="s">
        <v>58</v>
      </c>
      <c r="W87" s="8"/>
      <c r="X87" s="8"/>
      <c r="Y87" s="20"/>
      <c r="Z87" s="225"/>
      <c r="AA87" s="54"/>
      <c r="AB87" s="55"/>
      <c r="AC87" s="56"/>
      <c r="AD87" s="55"/>
    </row>
    <row r="88" spans="2:30" ht="38.25">
      <c r="B88" s="225"/>
      <c r="C88" s="225"/>
      <c r="D88" s="239"/>
      <c r="E88" s="6" t="str">
        <f t="shared" si="59"/>
        <v>CableLabs 100% grid offset</v>
      </c>
      <c r="F88" s="142">
        <v>3.6194068312465002</v>
      </c>
      <c r="G88" s="8">
        <v>2.6627757604726199</v>
      </c>
      <c r="H88" s="8">
        <v>1.95024831421</v>
      </c>
      <c r="I88" s="8">
        <v>1.2682314448134699</v>
      </c>
      <c r="J88" s="20">
        <v>0.95394332274879301</v>
      </c>
      <c r="K88" s="143">
        <v>1.9223076143389899</v>
      </c>
      <c r="L88" s="8">
        <v>1.5900703056908501</v>
      </c>
      <c r="M88" s="8">
        <v>1.26470373926079</v>
      </c>
      <c r="N88" s="8">
        <v>1.0137121490046901</v>
      </c>
      <c r="O88" s="22">
        <v>0.83829275505564604</v>
      </c>
      <c r="P88" s="142">
        <v>50.2878177005393</v>
      </c>
      <c r="Q88" s="8">
        <v>39.7354861877159</v>
      </c>
      <c r="R88" s="8">
        <v>30.677004770461298</v>
      </c>
      <c r="S88" s="8">
        <v>20.967165651440101</v>
      </c>
      <c r="T88" s="20">
        <v>16.132721925193799</v>
      </c>
      <c r="U88" s="143">
        <v>8.9451750394594303</v>
      </c>
      <c r="V88" s="8">
        <v>7.3839244852308603</v>
      </c>
      <c r="W88" s="8">
        <v>6.0284211314762599</v>
      </c>
      <c r="X88" s="8">
        <v>4.8593087643030204</v>
      </c>
      <c r="Y88" s="20">
        <v>3.8739159576794999</v>
      </c>
      <c r="Z88" s="225"/>
      <c r="AA88" s="54"/>
      <c r="AB88" s="55"/>
      <c r="AC88" s="56"/>
      <c r="AD88" s="55"/>
    </row>
    <row r="89" spans="2:30" ht="25.5">
      <c r="B89" s="225"/>
      <c r="C89" s="225"/>
      <c r="D89" s="239"/>
      <c r="E89" s="6" t="str">
        <f t="shared" si="59"/>
        <v>CableLabs 50% grid offset</v>
      </c>
      <c r="F89" s="142"/>
      <c r="G89" s="8"/>
      <c r="H89" s="8"/>
      <c r="I89" s="8"/>
      <c r="J89" s="20"/>
      <c r="K89" s="143"/>
      <c r="L89" s="8"/>
      <c r="M89" s="8"/>
      <c r="N89" s="8"/>
      <c r="O89" s="22"/>
      <c r="P89" s="142"/>
      <c r="Q89" s="8"/>
      <c r="R89" s="8"/>
      <c r="S89" s="8"/>
      <c r="T89" s="20"/>
      <c r="U89" s="143"/>
      <c r="V89" s="8"/>
      <c r="W89" s="8"/>
      <c r="X89" s="8"/>
      <c r="Y89" s="20"/>
      <c r="Z89" s="225"/>
      <c r="AA89" s="54"/>
      <c r="AB89" s="55"/>
      <c r="AC89" s="56"/>
      <c r="AD89" s="55"/>
    </row>
    <row r="90" spans="2:30" ht="25.5">
      <c r="B90" s="225"/>
      <c r="C90" s="225"/>
      <c r="D90" s="239"/>
      <c r="E90" s="6" t="str">
        <f t="shared" si="59"/>
        <v>CableLabs 25% grid offset</v>
      </c>
      <c r="F90" s="142"/>
      <c r="G90" s="8"/>
      <c r="H90" s="8"/>
      <c r="I90" s="8"/>
      <c r="J90" s="20"/>
      <c r="K90" s="143"/>
      <c r="L90" s="8"/>
      <c r="M90" s="8"/>
      <c r="N90" s="8"/>
      <c r="O90" s="22"/>
      <c r="P90" s="142"/>
      <c r="Q90" s="8"/>
      <c r="R90" s="8"/>
      <c r="S90" s="8"/>
      <c r="T90" s="20"/>
      <c r="U90" s="143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25.5">
      <c r="B91" s="225"/>
      <c r="C91" s="225"/>
      <c r="D91" s="239"/>
      <c r="E91" s="6" t="str">
        <f t="shared" si="59"/>
        <v>CableLabs 10% grid offset</v>
      </c>
      <c r="F91" s="142"/>
      <c r="G91" s="8"/>
      <c r="H91" s="8"/>
      <c r="I91" s="8"/>
      <c r="J91" s="20"/>
      <c r="K91" s="143"/>
      <c r="L91" s="8"/>
      <c r="M91" s="8"/>
      <c r="N91" s="8"/>
      <c r="O91" s="22"/>
      <c r="P91" s="142"/>
      <c r="Q91" s="8"/>
      <c r="R91" s="8"/>
      <c r="S91" s="8"/>
      <c r="T91" s="20"/>
      <c r="U91" s="143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25.5">
      <c r="B92" s="225"/>
      <c r="C92" s="225"/>
      <c r="D92" s="239"/>
      <c r="E92" s="6" t="str">
        <f t="shared" si="59"/>
        <v>CableLabs 5% grid offset</v>
      </c>
      <c r="F92" s="142"/>
      <c r="G92" s="8"/>
      <c r="H92" s="8"/>
      <c r="I92" s="8"/>
      <c r="J92" s="20"/>
      <c r="K92" s="143"/>
      <c r="L92" s="8"/>
      <c r="M92" s="8"/>
      <c r="N92" s="8"/>
      <c r="O92" s="22"/>
      <c r="P92" s="142"/>
      <c r="Q92" s="8"/>
      <c r="R92" s="8"/>
      <c r="S92" s="8"/>
      <c r="T92" s="20"/>
      <c r="U92" s="143"/>
      <c r="V92" s="8"/>
      <c r="W92" s="8"/>
      <c r="X92" s="8"/>
      <c r="Y92" s="20"/>
      <c r="Z92" s="225"/>
      <c r="AA92" s="54"/>
      <c r="AB92" s="55"/>
      <c r="AC92" s="56"/>
      <c r="AD92" s="55"/>
    </row>
    <row r="93" spans="2:30" ht="38.25">
      <c r="B93" s="225"/>
      <c r="C93" s="225"/>
      <c r="D93" s="239"/>
      <c r="E93" s="114" t="str">
        <f t="shared" si="59"/>
        <v>Nokia
SBFD Ant 2, 10% grid offset</v>
      </c>
      <c r="F93" s="142">
        <v>0.78431684770114707</v>
      </c>
      <c r="G93" s="116">
        <v>0.59212536120654491</v>
      </c>
      <c r="H93" s="116">
        <v>9.5682390399588257E-2</v>
      </c>
      <c r="I93" s="116">
        <v>-9.2362978642928084E-2</v>
      </c>
      <c r="J93" s="117">
        <v>-0.1406674809670907</v>
      </c>
      <c r="K93" s="143">
        <v>1.3387386181132399</v>
      </c>
      <c r="L93" s="116">
        <v>1.0910408223920101</v>
      </c>
      <c r="M93" s="116">
        <v>0.94837304167677772</v>
      </c>
      <c r="N93" s="116">
        <v>0.87697664222192628</v>
      </c>
      <c r="O93" s="118">
        <v>0.74786463132916481</v>
      </c>
      <c r="P93" s="142" t="s">
        <v>78</v>
      </c>
      <c r="Q93" s="115" t="s">
        <v>78</v>
      </c>
      <c r="R93" s="115" t="s">
        <v>78</v>
      </c>
      <c r="S93" s="115" t="s">
        <v>78</v>
      </c>
      <c r="T93" s="115" t="s">
        <v>78</v>
      </c>
      <c r="U93" s="143">
        <v>7.6631644704731823</v>
      </c>
      <c r="V93" s="116">
        <v>6.1973774847065455</v>
      </c>
      <c r="W93" s="116">
        <v>4.9327556730376916</v>
      </c>
      <c r="X93" s="116">
        <v>3.8544919996543969</v>
      </c>
      <c r="Y93" s="117">
        <v>2.9489206334511464</v>
      </c>
      <c r="Z93" s="225"/>
      <c r="AA93" s="119"/>
      <c r="AB93" s="120"/>
      <c r="AC93" s="121"/>
      <c r="AD93" s="120"/>
    </row>
    <row r="94" spans="2:30" ht="15.75">
      <c r="B94" s="225"/>
      <c r="C94" s="225"/>
      <c r="D94" s="239"/>
      <c r="E94" s="6">
        <f t="shared" si="59"/>
        <v>0</v>
      </c>
      <c r="F94" s="142"/>
      <c r="G94" s="8"/>
      <c r="H94" s="8"/>
      <c r="I94" s="8"/>
      <c r="J94" s="20"/>
      <c r="K94" s="21"/>
      <c r="L94" s="8"/>
      <c r="M94" s="8"/>
      <c r="N94" s="8"/>
      <c r="O94" s="22"/>
      <c r="P94" s="142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15.75">
      <c r="B95" s="225"/>
      <c r="C95" s="225"/>
      <c r="D95" s="239"/>
      <c r="E95" s="6">
        <f t="shared" si="59"/>
        <v>0</v>
      </c>
      <c r="F95" s="142"/>
      <c r="G95" s="8"/>
      <c r="H95" s="8"/>
      <c r="I95" s="8"/>
      <c r="J95" s="20"/>
      <c r="K95" s="21"/>
      <c r="L95" s="8"/>
      <c r="M95" s="8"/>
      <c r="N95" s="8"/>
      <c r="O95" s="22"/>
      <c r="P95" s="142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59"/>
        <v>0</v>
      </c>
      <c r="F96" s="142"/>
      <c r="G96" s="8"/>
      <c r="H96" s="8"/>
      <c r="I96" s="8"/>
      <c r="J96" s="20"/>
      <c r="K96" s="21"/>
      <c r="L96" s="8"/>
      <c r="M96" s="8"/>
      <c r="N96" s="8"/>
      <c r="O96" s="22"/>
      <c r="P96" s="142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59"/>
        <v>0</v>
      </c>
      <c r="F97" s="142"/>
      <c r="G97" s="8"/>
      <c r="H97" s="8"/>
      <c r="I97" s="8"/>
      <c r="J97" s="20"/>
      <c r="K97" s="21"/>
      <c r="L97" s="8"/>
      <c r="M97" s="8"/>
      <c r="N97" s="8"/>
      <c r="O97" s="22"/>
      <c r="P97" s="142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59"/>
        <v>0</v>
      </c>
      <c r="F98" s="142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59"/>
        <v>0</v>
      </c>
      <c r="F99" s="142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59"/>
        <v>0</v>
      </c>
      <c r="F100" s="159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portrait" errors="blank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topLeftCell="A38" zoomScale="55" zoomScaleNormal="55" workbookViewId="0">
      <selection activeCell="AN48" sqref="AN48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8.5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25.5">
      <c r="B5" s="224">
        <v>1</v>
      </c>
      <c r="C5" s="224" t="s">
        <v>30</v>
      </c>
      <c r="D5" s="238" t="s">
        <v>31</v>
      </c>
      <c r="E5" s="3" t="s">
        <v>57</v>
      </c>
      <c r="F5" s="4">
        <v>2.5700000000000001E-2</v>
      </c>
      <c r="G5" s="5" t="s">
        <v>58</v>
      </c>
      <c r="H5" s="5" t="s">
        <v>58</v>
      </c>
      <c r="I5" s="5" t="s">
        <v>58</v>
      </c>
      <c r="J5" s="17" t="s">
        <v>58</v>
      </c>
      <c r="K5" s="18">
        <v>0.42399999999999999</v>
      </c>
      <c r="L5" s="5" t="s">
        <v>58</v>
      </c>
      <c r="M5" s="5" t="s">
        <v>58</v>
      </c>
      <c r="N5" s="5" t="s">
        <v>58</v>
      </c>
      <c r="O5" s="19" t="s">
        <v>58</v>
      </c>
      <c r="P5" s="4">
        <v>0.30009999999999998</v>
      </c>
      <c r="Q5" s="5" t="s">
        <v>58</v>
      </c>
      <c r="R5" s="5" t="s">
        <v>58</v>
      </c>
      <c r="S5" s="5" t="s">
        <v>58</v>
      </c>
      <c r="T5" s="17" t="s">
        <v>58</v>
      </c>
      <c r="U5" s="18">
        <v>0.93389999999999995</v>
      </c>
      <c r="V5" s="5" t="s">
        <v>58</v>
      </c>
      <c r="W5" s="5" t="s">
        <v>58</v>
      </c>
      <c r="X5" s="5" t="s">
        <v>58</v>
      </c>
      <c r="Y5" s="19" t="s">
        <v>58</v>
      </c>
      <c r="Z5" s="224" t="s">
        <v>30</v>
      </c>
      <c r="AA5" s="31">
        <v>2.3400000000000001E-2</v>
      </c>
      <c r="AB5" s="32">
        <v>0.44550000000000001</v>
      </c>
      <c r="AC5" s="33">
        <v>0.27800000000000002</v>
      </c>
      <c r="AD5" s="33">
        <v>1.0355000000000001</v>
      </c>
      <c r="AE5" s="34">
        <f>F5-AA5</f>
        <v>2.3E-3</v>
      </c>
      <c r="AF5" s="35" t="e">
        <f>G5-AA5</f>
        <v>#VALUE!</v>
      </c>
      <c r="AG5" s="35" t="e">
        <f>H5-AA5</f>
        <v>#VALUE!</v>
      </c>
      <c r="AH5" s="35" t="e">
        <f>I5-AA5</f>
        <v>#VALUE!</v>
      </c>
      <c r="AI5" s="61" t="e">
        <f>J5-AA5</f>
        <v>#VALUE!</v>
      </c>
      <c r="AJ5" s="34">
        <f>K5-AB5</f>
        <v>-2.1500000000000019E-2</v>
      </c>
      <c r="AK5" s="35" t="e">
        <f>L5-AB5</f>
        <v>#VALUE!</v>
      </c>
      <c r="AL5" s="35" t="e">
        <f>M5-AB5</f>
        <v>#VALUE!</v>
      </c>
      <c r="AM5" s="35" t="e">
        <f>N5-AB5</f>
        <v>#VALUE!</v>
      </c>
      <c r="AN5" s="61" t="e">
        <f>O5-AB5</f>
        <v>#VALUE!</v>
      </c>
      <c r="AO5" s="34">
        <f>(1-(1-P5/100)/(1-AC5/100))*100</f>
        <v>2.2161609273785299E-2</v>
      </c>
      <c r="AP5" s="35" t="e">
        <f>(1-(1-Q5/100)/(1-AC5/100))*100</f>
        <v>#VALUE!</v>
      </c>
      <c r="AQ5" s="35" t="e">
        <f>(1-(1-R5/100)/(1-AC5/100))*100</f>
        <v>#VALUE!</v>
      </c>
      <c r="AR5" s="35" t="e">
        <f>(1-(1-S5/100)/(1-AC5/100))*100</f>
        <v>#VALUE!</v>
      </c>
      <c r="AS5" s="61" t="e">
        <f>(1-(1-T5/100)/(1-AC5/100))*100</f>
        <v>#VALUE!</v>
      </c>
      <c r="AT5" s="35">
        <f>(1-(1-U5/100)/(1-AD5/100))*100</f>
        <v>-0.10266307615356407</v>
      </c>
      <c r="AU5" s="35" t="e">
        <f>(1-(1-V5/100)/(1-AD5/100))*100</f>
        <v>#VALUE!</v>
      </c>
      <c r="AV5" s="35" t="e">
        <f>(1-(1-W5/100)/(1-AD5/100))*100</f>
        <v>#VALUE!</v>
      </c>
      <c r="AW5" s="35" t="e">
        <f>(1-(1-X5/100)/(1-AD5/100))*100</f>
        <v>#VALUE!</v>
      </c>
      <c r="AX5" s="66" t="e">
        <f>(1-(1-Y5/100)/(1-AD5/100))*100</f>
        <v>#VALUE!</v>
      </c>
    </row>
    <row r="6" spans="2:50" ht="25.5">
      <c r="B6" s="225"/>
      <c r="C6" s="225"/>
      <c r="D6" s="239"/>
      <c r="E6" s="6" t="s">
        <v>59</v>
      </c>
      <c r="F6" s="7">
        <v>5.3E-3</v>
      </c>
      <c r="G6" s="8" t="s">
        <v>58</v>
      </c>
      <c r="H6" s="8" t="s">
        <v>58</v>
      </c>
      <c r="I6" s="8" t="s">
        <v>58</v>
      </c>
      <c r="J6" s="20" t="s">
        <v>58</v>
      </c>
      <c r="K6" s="21">
        <v>0.2316</v>
      </c>
      <c r="L6" s="8" t="s">
        <v>58</v>
      </c>
      <c r="M6" s="8" t="s">
        <v>58</v>
      </c>
      <c r="N6" s="8" t="s">
        <v>58</v>
      </c>
      <c r="O6" s="22" t="s">
        <v>58</v>
      </c>
      <c r="P6" s="7">
        <v>6.4199999999999993E-2</v>
      </c>
      <c r="Q6" s="8" t="s">
        <v>58</v>
      </c>
      <c r="R6" s="8" t="s">
        <v>58</v>
      </c>
      <c r="S6" s="8" t="s">
        <v>58</v>
      </c>
      <c r="T6" s="20" t="s">
        <v>58</v>
      </c>
      <c r="U6" s="21">
        <v>0.5141</v>
      </c>
      <c r="V6" s="8" t="s">
        <v>58</v>
      </c>
      <c r="W6" s="8" t="s">
        <v>58</v>
      </c>
      <c r="X6" s="8" t="s">
        <v>58</v>
      </c>
      <c r="Y6" s="22" t="s">
        <v>58</v>
      </c>
      <c r="Z6" s="225"/>
      <c r="AA6" s="36">
        <v>2.3400000000000001E-2</v>
      </c>
      <c r="AB6" s="37">
        <v>0.44550000000000001</v>
      </c>
      <c r="AC6" s="38">
        <v>0.27800000000000002</v>
      </c>
      <c r="AD6" s="38">
        <v>1.0355000000000001</v>
      </c>
      <c r="AE6" s="39">
        <f t="shared" ref="AE6:AE36" si="0">F6-AA6</f>
        <v>-1.8100000000000002E-2</v>
      </c>
      <c r="AF6" s="40" t="e">
        <f t="shared" ref="AF6:AF36" si="1">G6-AA6</f>
        <v>#VALUE!</v>
      </c>
      <c r="AG6" s="40" t="e">
        <f t="shared" ref="AG6:AG36" si="2">H6-AA6</f>
        <v>#VALUE!</v>
      </c>
      <c r="AH6" s="40" t="e">
        <f t="shared" ref="AH6:AH36" si="3">I6-AA6</f>
        <v>#VALUE!</v>
      </c>
      <c r="AI6" s="62" t="e">
        <f t="shared" ref="AI6:AJ36" si="4">J6-AA6</f>
        <v>#VALUE!</v>
      </c>
      <c r="AJ6" s="39">
        <f t="shared" si="4"/>
        <v>-0.21390000000000001</v>
      </c>
      <c r="AK6" s="40" t="e">
        <f t="shared" ref="AK6:AK36" si="5">L6-AB6</f>
        <v>#VALUE!</v>
      </c>
      <c r="AL6" s="40" t="e">
        <f t="shared" ref="AL6:AL36" si="6">M6-AB6</f>
        <v>#VALUE!</v>
      </c>
      <c r="AM6" s="40" t="e">
        <f t="shared" ref="AM6:AM36" si="7">N6-AB6</f>
        <v>#VALUE!</v>
      </c>
      <c r="AN6" s="62" t="e">
        <f t="shared" ref="AN6:AN36" si="8">O6-AB6</f>
        <v>#VALUE!</v>
      </c>
      <c r="AO6" s="39">
        <f t="shared" ref="AO6:AO36" si="9">(1-(1-P6/100)/(1-AC6/100))*100</f>
        <v>-0.2143960209382012</v>
      </c>
      <c r="AP6" s="40" t="e">
        <f t="shared" ref="AP6:AP36" si="10">(1-(1-Q6/100)/(1-AC6/100))*100</f>
        <v>#VALUE!</v>
      </c>
      <c r="AQ6" s="40" t="e">
        <f t="shared" ref="AQ6:AQ36" si="11">(1-(1-R6/100)/(1-AC6/100))*100</f>
        <v>#VALUE!</v>
      </c>
      <c r="AR6" s="40" t="e">
        <f t="shared" ref="AR6:AR36" si="12">(1-(1-S6/100)/(1-AC6/100))*100</f>
        <v>#VALUE!</v>
      </c>
      <c r="AS6" s="62" t="e">
        <f t="shared" ref="AS6:AT36" si="13">(1-(1-T6/100)/(1-AC6/100))*100</f>
        <v>#VALUE!</v>
      </c>
      <c r="AT6" s="40">
        <f t="shared" si="13"/>
        <v>-0.52685558963063706</v>
      </c>
      <c r="AU6" s="40" t="e">
        <f t="shared" ref="AU6:AU36" si="14">(1-(1-V6/100)/(1-AD6/100))*100</f>
        <v>#VALUE!</v>
      </c>
      <c r="AV6" s="40" t="e">
        <f t="shared" ref="AV6:AV36" si="15">(1-(1-W6/100)/(1-AD6/100))*100</f>
        <v>#VALUE!</v>
      </c>
      <c r="AW6" s="40" t="e">
        <f t="shared" ref="AW6:AW36" si="16">(1-(1-X6/100)/(1-AD6/100))*100</f>
        <v>#VALUE!</v>
      </c>
      <c r="AX6" s="67" t="e">
        <f t="shared" ref="AX6:AX36" si="17">(1-(1-Y6/100)/(1-AD6/100))*100</f>
        <v>#VALUE!</v>
      </c>
    </row>
    <row r="7" spans="2:50" ht="15.75">
      <c r="B7" s="225"/>
      <c r="C7" s="225"/>
      <c r="D7" s="239"/>
      <c r="E7" s="6" t="s">
        <v>62</v>
      </c>
      <c r="F7" s="7">
        <v>3.7724683504227301E-2</v>
      </c>
      <c r="G7" s="8">
        <v>3.1274959899294102E-2</v>
      </c>
      <c r="H7" s="8">
        <v>3.0870857953372501E-2</v>
      </c>
      <c r="I7" s="8">
        <v>2.9237438492993199E-2</v>
      </c>
      <c r="J7" s="20">
        <v>2.0217143273431101E-3</v>
      </c>
      <c r="K7" s="21">
        <v>0.34572656779879202</v>
      </c>
      <c r="L7" s="8">
        <v>0.26449866905841202</v>
      </c>
      <c r="M7" s="8">
        <v>0.18632890737885099</v>
      </c>
      <c r="N7" s="8">
        <v>0.12748865596174899</v>
      </c>
      <c r="O7" s="22">
        <v>6.4337116028493596E-2</v>
      </c>
      <c r="P7" s="7">
        <v>0.51744173978213204</v>
      </c>
      <c r="Q7" s="8">
        <v>0.41051398002428502</v>
      </c>
      <c r="R7" s="8">
        <v>0.40040280579241</v>
      </c>
      <c r="S7" s="8">
        <v>0.37069916364310701</v>
      </c>
      <c r="T7" s="20">
        <v>3.6267411011659E-2</v>
      </c>
      <c r="U7" s="21">
        <v>0.958110218277619</v>
      </c>
      <c r="V7" s="8">
        <v>0.69121406706304001</v>
      </c>
      <c r="W7" s="8">
        <v>0.49292445448295702</v>
      </c>
      <c r="X7" s="8">
        <v>0.347541191832268</v>
      </c>
      <c r="Y7" s="22">
        <v>0.24119327102379901</v>
      </c>
      <c r="Z7" s="225"/>
      <c r="AA7" s="36">
        <v>3.8405000000000002E-5</v>
      </c>
      <c r="AB7" s="37">
        <v>5.9838999999999997E-4</v>
      </c>
      <c r="AC7" s="38">
        <v>4.9153000000000001E-4</v>
      </c>
      <c r="AD7" s="38">
        <v>0.01</v>
      </c>
      <c r="AE7" s="39">
        <f t="shared" si="0"/>
        <v>3.7686278504227302E-2</v>
      </c>
      <c r="AF7" s="40">
        <f t="shared" si="1"/>
        <v>3.1236554899294104E-2</v>
      </c>
      <c r="AG7" s="40">
        <f t="shared" si="2"/>
        <v>3.0832452953372502E-2</v>
      </c>
      <c r="AH7" s="40">
        <f t="shared" si="3"/>
        <v>2.9199033492993201E-2</v>
      </c>
      <c r="AI7" s="62">
        <f t="shared" si="4"/>
        <v>1.98330932734311E-3</v>
      </c>
      <c r="AJ7" s="39">
        <f t="shared" si="4"/>
        <v>0.34512817779879201</v>
      </c>
      <c r="AK7" s="40">
        <f t="shared" si="5"/>
        <v>0.26390027905841201</v>
      </c>
      <c r="AL7" s="40">
        <f t="shared" si="6"/>
        <v>0.18573051737885099</v>
      </c>
      <c r="AM7" s="40">
        <f t="shared" si="7"/>
        <v>0.12689026596174899</v>
      </c>
      <c r="AN7" s="62">
        <f t="shared" si="8"/>
        <v>6.3738726028493592E-2</v>
      </c>
      <c r="AO7" s="39">
        <f t="shared" si="9"/>
        <v>0.51695275075998026</v>
      </c>
      <c r="AP7" s="40">
        <f t="shared" si="10"/>
        <v>0.41002446541753557</v>
      </c>
      <c r="AQ7" s="40">
        <f t="shared" si="11"/>
        <v>0.39991324148596075</v>
      </c>
      <c r="AR7" s="40">
        <f t="shared" si="12"/>
        <v>0.37020945333362532</v>
      </c>
      <c r="AS7" s="62">
        <f t="shared" si="13"/>
        <v>3.5776056861713812E-2</v>
      </c>
      <c r="AT7" s="40">
        <f t="shared" si="13"/>
        <v>0.9482050387815022</v>
      </c>
      <c r="AU7" s="40">
        <f t="shared" si="14"/>
        <v>0.68128219528257317</v>
      </c>
      <c r="AV7" s="40">
        <f t="shared" si="15"/>
        <v>0.48297275175813725</v>
      </c>
      <c r="AW7" s="40">
        <f t="shared" si="16"/>
        <v>0.33757494932720178</v>
      </c>
      <c r="AX7" s="67">
        <f t="shared" si="17"/>
        <v>0.23121639266306948</v>
      </c>
    </row>
    <row r="8" spans="2:50" ht="15.75">
      <c r="B8" s="225"/>
      <c r="C8" s="225"/>
      <c r="D8" s="239"/>
      <c r="E8" s="6" t="s">
        <v>68</v>
      </c>
      <c r="F8" s="7">
        <v>3.4450000000000003E-4</v>
      </c>
      <c r="G8" s="8" t="s">
        <v>58</v>
      </c>
      <c r="H8" s="8"/>
      <c r="I8" s="8"/>
      <c r="J8" s="20"/>
      <c r="K8" s="21">
        <v>4.7999999999999996E-3</v>
      </c>
      <c r="L8" s="8" t="s">
        <v>58</v>
      </c>
      <c r="M8" s="8" t="s">
        <v>58</v>
      </c>
      <c r="N8" s="8" t="s">
        <v>58</v>
      </c>
      <c r="O8" s="22" t="s">
        <v>58</v>
      </c>
      <c r="P8" s="7">
        <v>5.0000000000000001E-3</v>
      </c>
      <c r="Q8" s="8" t="s">
        <v>58</v>
      </c>
      <c r="R8" s="8" t="s">
        <v>58</v>
      </c>
      <c r="S8" s="8" t="s">
        <v>58</v>
      </c>
      <c r="T8" s="20" t="s">
        <v>58</v>
      </c>
      <c r="U8" s="21">
        <v>0.1704</v>
      </c>
      <c r="V8" s="8" t="s">
        <v>58</v>
      </c>
      <c r="W8" s="8" t="s">
        <v>58</v>
      </c>
      <c r="X8" s="8" t="s">
        <v>58</v>
      </c>
      <c r="Y8" s="22" t="s">
        <v>58</v>
      </c>
      <c r="Z8" s="225"/>
      <c r="AA8" s="36"/>
      <c r="AB8" s="37"/>
      <c r="AC8" s="38"/>
      <c r="AD8" s="38"/>
      <c r="AE8" s="39">
        <f t="shared" ref="AE8" si="18">F8-AA8</f>
        <v>3.4450000000000003E-4</v>
      </c>
      <c r="AF8" s="40" t="e">
        <f t="shared" ref="AF8" si="19">G8-AA8</f>
        <v>#VALUE!</v>
      </c>
      <c r="AG8" s="40">
        <f t="shared" ref="AG8" si="20">H8-AA8</f>
        <v>0</v>
      </c>
      <c r="AH8" s="40">
        <f t="shared" ref="AH8" si="21">I8-AA8</f>
        <v>0</v>
      </c>
      <c r="AI8" s="62">
        <f t="shared" ref="AI8" si="22">J8-AA8</f>
        <v>0</v>
      </c>
      <c r="AJ8" s="39">
        <f t="shared" ref="AJ8" si="23">K8-AB8</f>
        <v>4.7999999999999996E-3</v>
      </c>
      <c r="AK8" s="40" t="e">
        <f t="shared" ref="AK8" si="24">L8-AB8</f>
        <v>#VALUE!</v>
      </c>
      <c r="AL8" s="40" t="e">
        <f t="shared" ref="AL8" si="25">M8-AB8</f>
        <v>#VALUE!</v>
      </c>
      <c r="AM8" s="40" t="e">
        <f t="shared" ref="AM8" si="26">N8-AB8</f>
        <v>#VALUE!</v>
      </c>
      <c r="AN8" s="62" t="e">
        <f t="shared" ref="AN8" si="27">O8-AB8</f>
        <v>#VALUE!</v>
      </c>
      <c r="AO8" s="39">
        <f t="shared" ref="AO8" si="28">(1-(1-P8/100)/(1-AC8/100))*100</f>
        <v>4.9999999999994493E-3</v>
      </c>
      <c r="AP8" s="40" t="e">
        <f t="shared" ref="AP8" si="29">(1-(1-Q8/100)/(1-AC8/100))*100</f>
        <v>#VALUE!</v>
      </c>
      <c r="AQ8" s="40" t="e">
        <f t="shared" ref="AQ8" si="30">(1-(1-R8/100)/(1-AC8/100))*100</f>
        <v>#VALUE!</v>
      </c>
      <c r="AR8" s="40" t="e">
        <f t="shared" ref="AR8" si="31">(1-(1-S8/100)/(1-AC8/100))*100</f>
        <v>#VALUE!</v>
      </c>
      <c r="AS8" s="62" t="e">
        <f t="shared" ref="AS8" si="32">(1-(1-T8/100)/(1-AC8/100))*100</f>
        <v>#VALUE!</v>
      </c>
      <c r="AT8" s="40">
        <f t="shared" ref="AT8" si="33">(1-(1-U8/100)/(1-AD8/100))*100</f>
        <v>0.17040000000000388</v>
      </c>
      <c r="AU8" s="40" t="e">
        <f t="shared" ref="AU8" si="34">(1-(1-V8/100)/(1-AD8/100))*100</f>
        <v>#VALUE!</v>
      </c>
      <c r="AV8" s="40" t="e">
        <f t="shared" ref="AV8" si="35">(1-(1-W8/100)/(1-AD8/100))*100</f>
        <v>#VALUE!</v>
      </c>
      <c r="AW8" s="40" t="e">
        <f t="shared" ref="AW8" si="36">(1-(1-X8/100)/(1-AD8/100))*100</f>
        <v>#VALUE!</v>
      </c>
      <c r="AX8" s="67" t="e">
        <f t="shared" ref="AX8" si="37">(1-(1-Y8/100)/(1-AD8/100))*100</f>
        <v>#VALUE!</v>
      </c>
    </row>
    <row r="9" spans="2:50" ht="15.75">
      <c r="B9" s="225"/>
      <c r="C9" s="225"/>
      <c r="D9" s="239"/>
      <c r="E9" s="6" t="s">
        <v>83</v>
      </c>
      <c r="F9" s="7"/>
      <c r="G9" s="8"/>
      <c r="H9" s="8"/>
      <c r="I9" s="8"/>
      <c r="J9" s="20"/>
      <c r="K9" s="21"/>
      <c r="L9" s="8"/>
      <c r="M9" s="8"/>
      <c r="N9" s="8"/>
      <c r="O9" s="22"/>
      <c r="P9" s="7"/>
      <c r="Q9" s="8"/>
      <c r="R9" s="8"/>
      <c r="S9" s="8"/>
      <c r="T9" s="20"/>
      <c r="U9" s="21"/>
      <c r="V9" s="8"/>
      <c r="W9" s="8"/>
      <c r="X9" s="8"/>
      <c r="Y9" s="22"/>
      <c r="Z9" s="225"/>
      <c r="AA9" s="36"/>
      <c r="AB9" s="37"/>
      <c r="AC9" s="38"/>
      <c r="AD9" s="38"/>
      <c r="AE9" s="39">
        <f t="shared" si="0"/>
        <v>0</v>
      </c>
      <c r="AF9" s="40">
        <f t="shared" si="1"/>
        <v>0</v>
      </c>
      <c r="AG9" s="40">
        <f t="shared" si="2"/>
        <v>0</v>
      </c>
      <c r="AH9" s="40">
        <f t="shared" si="3"/>
        <v>0</v>
      </c>
      <c r="AI9" s="62">
        <f t="shared" si="4"/>
        <v>0</v>
      </c>
      <c r="AJ9" s="39">
        <f t="shared" si="4"/>
        <v>0</v>
      </c>
      <c r="AK9" s="40">
        <f t="shared" si="5"/>
        <v>0</v>
      </c>
      <c r="AL9" s="40">
        <f t="shared" si="6"/>
        <v>0</v>
      </c>
      <c r="AM9" s="40">
        <f t="shared" si="7"/>
        <v>0</v>
      </c>
      <c r="AN9" s="62">
        <f t="shared" si="8"/>
        <v>0</v>
      </c>
      <c r="AO9" s="39">
        <f t="shared" si="9"/>
        <v>0</v>
      </c>
      <c r="AP9" s="40">
        <f t="shared" si="10"/>
        <v>0</v>
      </c>
      <c r="AQ9" s="40">
        <f t="shared" si="11"/>
        <v>0</v>
      </c>
      <c r="AR9" s="40">
        <f t="shared" si="12"/>
        <v>0</v>
      </c>
      <c r="AS9" s="62">
        <f t="shared" si="13"/>
        <v>0</v>
      </c>
      <c r="AT9" s="40">
        <f t="shared" si="13"/>
        <v>0</v>
      </c>
      <c r="AU9" s="40">
        <f t="shared" si="14"/>
        <v>0</v>
      </c>
      <c r="AV9" s="40">
        <f t="shared" si="15"/>
        <v>0</v>
      </c>
      <c r="AW9" s="40">
        <f t="shared" si="16"/>
        <v>0</v>
      </c>
      <c r="AX9" s="67">
        <f t="shared" si="17"/>
        <v>0</v>
      </c>
    </row>
    <row r="10" spans="2:50" ht="15.75">
      <c r="B10" s="225"/>
      <c r="C10" s="225"/>
      <c r="D10" s="239"/>
      <c r="E10" s="6"/>
      <c r="F10" s="7"/>
      <c r="G10" s="8"/>
      <c r="H10" s="8"/>
      <c r="I10" s="8"/>
      <c r="J10" s="20"/>
      <c r="K10" s="21"/>
      <c r="L10" s="8"/>
      <c r="M10" s="8"/>
      <c r="N10" s="8"/>
      <c r="O10" s="22"/>
      <c r="P10" s="7"/>
      <c r="Q10" s="8"/>
      <c r="R10" s="8"/>
      <c r="S10" s="8"/>
      <c r="T10" s="20"/>
      <c r="U10" s="21"/>
      <c r="V10" s="8"/>
      <c r="W10" s="8"/>
      <c r="X10" s="8"/>
      <c r="Y10" s="22"/>
      <c r="Z10" s="225"/>
      <c r="AA10" s="36"/>
      <c r="AB10" s="37"/>
      <c r="AC10" s="38"/>
      <c r="AD10" s="38"/>
      <c r="AE10" s="39">
        <f t="shared" si="0"/>
        <v>0</v>
      </c>
      <c r="AF10" s="40">
        <f t="shared" si="1"/>
        <v>0</v>
      </c>
      <c r="AG10" s="40">
        <f t="shared" si="2"/>
        <v>0</v>
      </c>
      <c r="AH10" s="40">
        <f t="shared" si="3"/>
        <v>0</v>
      </c>
      <c r="AI10" s="62">
        <f t="shared" si="4"/>
        <v>0</v>
      </c>
      <c r="AJ10" s="39">
        <f t="shared" si="4"/>
        <v>0</v>
      </c>
      <c r="AK10" s="40">
        <f t="shared" si="5"/>
        <v>0</v>
      </c>
      <c r="AL10" s="40">
        <f t="shared" si="6"/>
        <v>0</v>
      </c>
      <c r="AM10" s="40">
        <f t="shared" si="7"/>
        <v>0</v>
      </c>
      <c r="AN10" s="62">
        <f t="shared" si="8"/>
        <v>0</v>
      </c>
      <c r="AO10" s="39">
        <f t="shared" si="9"/>
        <v>0</v>
      </c>
      <c r="AP10" s="40">
        <f t="shared" si="10"/>
        <v>0</v>
      </c>
      <c r="AQ10" s="40">
        <f t="shared" si="11"/>
        <v>0</v>
      </c>
      <c r="AR10" s="40">
        <f t="shared" si="12"/>
        <v>0</v>
      </c>
      <c r="AS10" s="62">
        <f t="shared" si="13"/>
        <v>0</v>
      </c>
      <c r="AT10" s="40">
        <f t="shared" si="13"/>
        <v>0</v>
      </c>
      <c r="AU10" s="40">
        <f t="shared" si="14"/>
        <v>0</v>
      </c>
      <c r="AV10" s="40">
        <f t="shared" si="15"/>
        <v>0</v>
      </c>
      <c r="AW10" s="40">
        <f t="shared" si="16"/>
        <v>0</v>
      </c>
      <c r="AX10" s="67">
        <f t="shared" si="17"/>
        <v>0</v>
      </c>
    </row>
    <row r="11" spans="2:50" ht="15.75">
      <c r="B11" s="225"/>
      <c r="C11" s="225"/>
      <c r="D11" s="239"/>
      <c r="E11" s="6"/>
      <c r="F11" s="7"/>
      <c r="G11" s="8"/>
      <c r="H11" s="8"/>
      <c r="I11" s="8"/>
      <c r="J11" s="20"/>
      <c r="K11" s="21"/>
      <c r="L11" s="8"/>
      <c r="M11" s="8"/>
      <c r="N11" s="8"/>
      <c r="O11" s="22"/>
      <c r="P11" s="7"/>
      <c r="Q11" s="8"/>
      <c r="R11" s="8"/>
      <c r="S11" s="8"/>
      <c r="T11" s="20"/>
      <c r="U11" s="21"/>
      <c r="V11" s="8"/>
      <c r="W11" s="8"/>
      <c r="X11" s="8"/>
      <c r="Y11" s="22"/>
      <c r="Z11" s="225"/>
      <c r="AA11" s="36"/>
      <c r="AB11" s="37"/>
      <c r="AC11" s="38"/>
      <c r="AD11" s="38"/>
      <c r="AE11" s="39">
        <f t="shared" si="0"/>
        <v>0</v>
      </c>
      <c r="AF11" s="40">
        <f t="shared" si="1"/>
        <v>0</v>
      </c>
      <c r="AG11" s="40">
        <f t="shared" si="2"/>
        <v>0</v>
      </c>
      <c r="AH11" s="40">
        <f t="shared" si="3"/>
        <v>0</v>
      </c>
      <c r="AI11" s="62">
        <f t="shared" si="4"/>
        <v>0</v>
      </c>
      <c r="AJ11" s="39">
        <f t="shared" si="4"/>
        <v>0</v>
      </c>
      <c r="AK11" s="40">
        <f t="shared" si="5"/>
        <v>0</v>
      </c>
      <c r="AL11" s="40">
        <f t="shared" si="6"/>
        <v>0</v>
      </c>
      <c r="AM11" s="40">
        <f t="shared" si="7"/>
        <v>0</v>
      </c>
      <c r="AN11" s="62">
        <f t="shared" si="8"/>
        <v>0</v>
      </c>
      <c r="AO11" s="39">
        <f t="shared" si="9"/>
        <v>0</v>
      </c>
      <c r="AP11" s="40">
        <f t="shared" si="10"/>
        <v>0</v>
      </c>
      <c r="AQ11" s="40">
        <f t="shared" si="11"/>
        <v>0</v>
      </c>
      <c r="AR11" s="40">
        <f t="shared" si="12"/>
        <v>0</v>
      </c>
      <c r="AS11" s="62">
        <f t="shared" si="13"/>
        <v>0</v>
      </c>
      <c r="AT11" s="40">
        <f t="shared" si="13"/>
        <v>0</v>
      </c>
      <c r="AU11" s="40">
        <f t="shared" si="14"/>
        <v>0</v>
      </c>
      <c r="AV11" s="40">
        <f t="shared" si="15"/>
        <v>0</v>
      </c>
      <c r="AW11" s="40">
        <f t="shared" si="16"/>
        <v>0</v>
      </c>
      <c r="AX11" s="67">
        <f t="shared" si="17"/>
        <v>0</v>
      </c>
    </row>
    <row r="12" spans="2:50" ht="15.75">
      <c r="B12" s="225"/>
      <c r="C12" s="225"/>
      <c r="D12" s="239"/>
      <c r="E12" s="6"/>
      <c r="F12" s="7"/>
      <c r="G12" s="8"/>
      <c r="H12" s="8"/>
      <c r="I12" s="8"/>
      <c r="J12" s="20"/>
      <c r="K12" s="21"/>
      <c r="L12" s="8"/>
      <c r="M12" s="8"/>
      <c r="N12" s="8"/>
      <c r="O12" s="22"/>
      <c r="P12" s="7"/>
      <c r="Q12" s="8"/>
      <c r="R12" s="8"/>
      <c r="S12" s="8"/>
      <c r="T12" s="20"/>
      <c r="U12" s="21"/>
      <c r="V12" s="8"/>
      <c r="W12" s="8"/>
      <c r="X12" s="8"/>
      <c r="Y12" s="22"/>
      <c r="Z12" s="225"/>
      <c r="AA12" s="36"/>
      <c r="AB12" s="37"/>
      <c r="AC12" s="38"/>
      <c r="AD12" s="38"/>
      <c r="AE12" s="39">
        <f t="shared" si="0"/>
        <v>0</v>
      </c>
      <c r="AF12" s="40">
        <f t="shared" si="1"/>
        <v>0</v>
      </c>
      <c r="AG12" s="40">
        <f t="shared" si="2"/>
        <v>0</v>
      </c>
      <c r="AH12" s="40">
        <f t="shared" si="3"/>
        <v>0</v>
      </c>
      <c r="AI12" s="62">
        <f t="shared" si="4"/>
        <v>0</v>
      </c>
      <c r="AJ12" s="39">
        <f t="shared" si="4"/>
        <v>0</v>
      </c>
      <c r="AK12" s="40">
        <f t="shared" si="5"/>
        <v>0</v>
      </c>
      <c r="AL12" s="40">
        <f t="shared" si="6"/>
        <v>0</v>
      </c>
      <c r="AM12" s="40">
        <f t="shared" si="7"/>
        <v>0</v>
      </c>
      <c r="AN12" s="62">
        <f t="shared" si="8"/>
        <v>0</v>
      </c>
      <c r="AO12" s="39">
        <f t="shared" si="9"/>
        <v>0</v>
      </c>
      <c r="AP12" s="40">
        <f t="shared" si="10"/>
        <v>0</v>
      </c>
      <c r="AQ12" s="40">
        <f t="shared" si="11"/>
        <v>0</v>
      </c>
      <c r="AR12" s="40">
        <f t="shared" si="12"/>
        <v>0</v>
      </c>
      <c r="AS12" s="62">
        <f t="shared" si="13"/>
        <v>0</v>
      </c>
      <c r="AT12" s="40">
        <f t="shared" si="13"/>
        <v>0</v>
      </c>
      <c r="AU12" s="40">
        <f t="shared" si="14"/>
        <v>0</v>
      </c>
      <c r="AV12" s="40">
        <f t="shared" si="15"/>
        <v>0</v>
      </c>
      <c r="AW12" s="40">
        <f t="shared" si="16"/>
        <v>0</v>
      </c>
      <c r="AX12" s="67">
        <f t="shared" si="17"/>
        <v>0</v>
      </c>
    </row>
    <row r="13" spans="2:50" ht="15.75">
      <c r="B13" s="225"/>
      <c r="C13" s="225"/>
      <c r="D13" s="239"/>
      <c r="E13" s="6"/>
      <c r="F13" s="7"/>
      <c r="G13" s="8"/>
      <c r="H13" s="8"/>
      <c r="I13" s="8"/>
      <c r="J13" s="20"/>
      <c r="K13" s="21"/>
      <c r="L13" s="8"/>
      <c r="M13" s="8"/>
      <c r="N13" s="8"/>
      <c r="O13" s="22"/>
      <c r="P13" s="7"/>
      <c r="Q13" s="8"/>
      <c r="R13" s="8"/>
      <c r="S13" s="8"/>
      <c r="T13" s="20"/>
      <c r="U13" s="21"/>
      <c r="V13" s="8"/>
      <c r="W13" s="8"/>
      <c r="X13" s="8"/>
      <c r="Y13" s="22"/>
      <c r="Z13" s="225"/>
      <c r="AA13" s="36"/>
      <c r="AB13" s="37"/>
      <c r="AC13" s="38"/>
      <c r="AD13" s="38"/>
      <c r="AE13" s="39">
        <f t="shared" si="0"/>
        <v>0</v>
      </c>
      <c r="AF13" s="40">
        <f t="shared" si="1"/>
        <v>0</v>
      </c>
      <c r="AG13" s="40">
        <f t="shared" si="2"/>
        <v>0</v>
      </c>
      <c r="AH13" s="40">
        <f t="shared" si="3"/>
        <v>0</v>
      </c>
      <c r="AI13" s="62">
        <f t="shared" si="4"/>
        <v>0</v>
      </c>
      <c r="AJ13" s="39">
        <f t="shared" si="4"/>
        <v>0</v>
      </c>
      <c r="AK13" s="40">
        <f t="shared" si="5"/>
        <v>0</v>
      </c>
      <c r="AL13" s="40">
        <f t="shared" si="6"/>
        <v>0</v>
      </c>
      <c r="AM13" s="40">
        <f t="shared" si="7"/>
        <v>0</v>
      </c>
      <c r="AN13" s="62">
        <f t="shared" si="8"/>
        <v>0</v>
      </c>
      <c r="AO13" s="39">
        <f t="shared" si="9"/>
        <v>0</v>
      </c>
      <c r="AP13" s="40">
        <f t="shared" si="10"/>
        <v>0</v>
      </c>
      <c r="AQ13" s="40">
        <f t="shared" si="11"/>
        <v>0</v>
      </c>
      <c r="AR13" s="40">
        <f t="shared" si="12"/>
        <v>0</v>
      </c>
      <c r="AS13" s="62">
        <f t="shared" si="13"/>
        <v>0</v>
      </c>
      <c r="AT13" s="40">
        <f t="shared" si="13"/>
        <v>0</v>
      </c>
      <c r="AU13" s="40">
        <f t="shared" si="14"/>
        <v>0</v>
      </c>
      <c r="AV13" s="40">
        <f t="shared" si="15"/>
        <v>0</v>
      </c>
      <c r="AW13" s="40">
        <f t="shared" si="16"/>
        <v>0</v>
      </c>
      <c r="AX13" s="67">
        <f t="shared" si="17"/>
        <v>0</v>
      </c>
    </row>
    <row r="14" spans="2:50" ht="15.75">
      <c r="B14" s="225"/>
      <c r="C14" s="225"/>
      <c r="D14" s="239"/>
      <c r="E14" s="6"/>
      <c r="F14" s="7"/>
      <c r="G14" s="8"/>
      <c r="H14" s="8"/>
      <c r="I14" s="8"/>
      <c r="J14" s="20"/>
      <c r="K14" s="21"/>
      <c r="L14" s="8"/>
      <c r="M14" s="8"/>
      <c r="N14" s="8"/>
      <c r="O14" s="22"/>
      <c r="P14" s="7"/>
      <c r="Q14" s="8"/>
      <c r="R14" s="8"/>
      <c r="S14" s="8"/>
      <c r="T14" s="20"/>
      <c r="U14" s="21"/>
      <c r="V14" s="8"/>
      <c r="W14" s="8"/>
      <c r="X14" s="8"/>
      <c r="Y14" s="22"/>
      <c r="Z14" s="225"/>
      <c r="AA14" s="36"/>
      <c r="AB14" s="37"/>
      <c r="AC14" s="38"/>
      <c r="AD14" s="38"/>
      <c r="AE14" s="39">
        <f t="shared" si="0"/>
        <v>0</v>
      </c>
      <c r="AF14" s="40">
        <f t="shared" si="1"/>
        <v>0</v>
      </c>
      <c r="AG14" s="40">
        <f t="shared" si="2"/>
        <v>0</v>
      </c>
      <c r="AH14" s="40">
        <f t="shared" si="3"/>
        <v>0</v>
      </c>
      <c r="AI14" s="62">
        <f t="shared" si="4"/>
        <v>0</v>
      </c>
      <c r="AJ14" s="39">
        <f t="shared" si="4"/>
        <v>0</v>
      </c>
      <c r="AK14" s="40">
        <f t="shared" si="5"/>
        <v>0</v>
      </c>
      <c r="AL14" s="40">
        <f t="shared" si="6"/>
        <v>0</v>
      </c>
      <c r="AM14" s="40">
        <f t="shared" si="7"/>
        <v>0</v>
      </c>
      <c r="AN14" s="62">
        <f t="shared" si="8"/>
        <v>0</v>
      </c>
      <c r="AO14" s="39">
        <f t="shared" si="9"/>
        <v>0</v>
      </c>
      <c r="AP14" s="40">
        <f t="shared" si="10"/>
        <v>0</v>
      </c>
      <c r="AQ14" s="40">
        <f t="shared" si="11"/>
        <v>0</v>
      </c>
      <c r="AR14" s="40">
        <f t="shared" si="12"/>
        <v>0</v>
      </c>
      <c r="AS14" s="62">
        <f t="shared" si="13"/>
        <v>0</v>
      </c>
      <c r="AT14" s="40">
        <f t="shared" si="13"/>
        <v>0</v>
      </c>
      <c r="AU14" s="40">
        <f t="shared" si="14"/>
        <v>0</v>
      </c>
      <c r="AV14" s="40">
        <f t="shared" si="15"/>
        <v>0</v>
      </c>
      <c r="AW14" s="40">
        <f t="shared" si="16"/>
        <v>0</v>
      </c>
      <c r="AX14" s="67">
        <f t="shared" si="17"/>
        <v>0</v>
      </c>
    </row>
    <row r="15" spans="2:50" ht="15.75">
      <c r="B15" s="225"/>
      <c r="C15" s="225"/>
      <c r="D15" s="239"/>
      <c r="E15" s="6"/>
      <c r="F15" s="7"/>
      <c r="G15" s="8"/>
      <c r="H15" s="8"/>
      <c r="I15" s="8"/>
      <c r="J15" s="20"/>
      <c r="K15" s="21"/>
      <c r="L15" s="8"/>
      <c r="M15" s="8"/>
      <c r="N15" s="8"/>
      <c r="O15" s="22"/>
      <c r="P15" s="7"/>
      <c r="Q15" s="8"/>
      <c r="R15" s="8"/>
      <c r="S15" s="8"/>
      <c r="T15" s="20"/>
      <c r="U15" s="21"/>
      <c r="V15" s="8"/>
      <c r="W15" s="8"/>
      <c r="X15" s="8"/>
      <c r="Y15" s="22"/>
      <c r="Z15" s="225"/>
      <c r="AA15" s="36"/>
      <c r="AB15" s="37"/>
      <c r="AC15" s="38"/>
      <c r="AD15" s="38"/>
      <c r="AE15" s="39">
        <f t="shared" si="0"/>
        <v>0</v>
      </c>
      <c r="AF15" s="40">
        <f t="shared" si="1"/>
        <v>0</v>
      </c>
      <c r="AG15" s="40">
        <f t="shared" si="2"/>
        <v>0</v>
      </c>
      <c r="AH15" s="40">
        <f t="shared" si="3"/>
        <v>0</v>
      </c>
      <c r="AI15" s="62">
        <f t="shared" si="4"/>
        <v>0</v>
      </c>
      <c r="AJ15" s="39">
        <f t="shared" si="4"/>
        <v>0</v>
      </c>
      <c r="AK15" s="40">
        <f t="shared" si="5"/>
        <v>0</v>
      </c>
      <c r="AL15" s="40">
        <f t="shared" si="6"/>
        <v>0</v>
      </c>
      <c r="AM15" s="40">
        <f t="shared" si="7"/>
        <v>0</v>
      </c>
      <c r="AN15" s="62">
        <f t="shared" si="8"/>
        <v>0</v>
      </c>
      <c r="AO15" s="39">
        <f t="shared" si="9"/>
        <v>0</v>
      </c>
      <c r="AP15" s="40">
        <f t="shared" si="10"/>
        <v>0</v>
      </c>
      <c r="AQ15" s="40">
        <f t="shared" si="11"/>
        <v>0</v>
      </c>
      <c r="AR15" s="40">
        <f t="shared" si="12"/>
        <v>0</v>
      </c>
      <c r="AS15" s="62">
        <f t="shared" si="13"/>
        <v>0</v>
      </c>
      <c r="AT15" s="40">
        <f t="shared" si="13"/>
        <v>0</v>
      </c>
      <c r="AU15" s="40">
        <f t="shared" si="14"/>
        <v>0</v>
      </c>
      <c r="AV15" s="40">
        <f t="shared" si="15"/>
        <v>0</v>
      </c>
      <c r="AW15" s="40">
        <f t="shared" si="16"/>
        <v>0</v>
      </c>
      <c r="AX15" s="67">
        <f t="shared" si="17"/>
        <v>0</v>
      </c>
    </row>
    <row r="16" spans="2:50" ht="15.75">
      <c r="B16" s="225"/>
      <c r="C16" s="225"/>
      <c r="D16" s="239"/>
      <c r="E16" s="6"/>
      <c r="F16" s="7"/>
      <c r="G16" s="8"/>
      <c r="H16" s="8"/>
      <c r="I16" s="8"/>
      <c r="J16" s="20"/>
      <c r="K16" s="21"/>
      <c r="L16" s="8"/>
      <c r="M16" s="8"/>
      <c r="N16" s="8"/>
      <c r="O16" s="22"/>
      <c r="P16" s="7"/>
      <c r="Q16" s="8"/>
      <c r="R16" s="8"/>
      <c r="S16" s="8"/>
      <c r="T16" s="20"/>
      <c r="U16" s="21"/>
      <c r="V16" s="8"/>
      <c r="W16" s="8"/>
      <c r="X16" s="8"/>
      <c r="Y16" s="22"/>
      <c r="Z16" s="225"/>
      <c r="AA16" s="36"/>
      <c r="AB16" s="37"/>
      <c r="AC16" s="38"/>
      <c r="AD16" s="38"/>
      <c r="AE16" s="39">
        <f t="shared" si="0"/>
        <v>0</v>
      </c>
      <c r="AF16" s="40">
        <f t="shared" si="1"/>
        <v>0</v>
      </c>
      <c r="AG16" s="40">
        <f t="shared" si="2"/>
        <v>0</v>
      </c>
      <c r="AH16" s="40">
        <f t="shared" si="3"/>
        <v>0</v>
      </c>
      <c r="AI16" s="62">
        <f t="shared" si="4"/>
        <v>0</v>
      </c>
      <c r="AJ16" s="39">
        <f t="shared" si="4"/>
        <v>0</v>
      </c>
      <c r="AK16" s="40">
        <f t="shared" si="5"/>
        <v>0</v>
      </c>
      <c r="AL16" s="40">
        <f t="shared" si="6"/>
        <v>0</v>
      </c>
      <c r="AM16" s="40">
        <f t="shared" si="7"/>
        <v>0</v>
      </c>
      <c r="AN16" s="62">
        <f t="shared" si="8"/>
        <v>0</v>
      </c>
      <c r="AO16" s="39">
        <f t="shared" si="9"/>
        <v>0</v>
      </c>
      <c r="AP16" s="40">
        <f t="shared" si="10"/>
        <v>0</v>
      </c>
      <c r="AQ16" s="40">
        <f t="shared" si="11"/>
        <v>0</v>
      </c>
      <c r="AR16" s="40">
        <f t="shared" si="12"/>
        <v>0</v>
      </c>
      <c r="AS16" s="62">
        <f t="shared" si="13"/>
        <v>0</v>
      </c>
      <c r="AT16" s="40">
        <f t="shared" si="13"/>
        <v>0</v>
      </c>
      <c r="AU16" s="40">
        <f t="shared" si="14"/>
        <v>0</v>
      </c>
      <c r="AV16" s="40">
        <f t="shared" si="15"/>
        <v>0</v>
      </c>
      <c r="AW16" s="40">
        <f t="shared" si="16"/>
        <v>0</v>
      </c>
      <c r="AX16" s="67">
        <f t="shared" si="17"/>
        <v>0</v>
      </c>
    </row>
    <row r="17" spans="2:50" ht="15.75">
      <c r="B17" s="225"/>
      <c r="C17" s="225"/>
      <c r="D17" s="239"/>
      <c r="E17" s="6"/>
      <c r="F17" s="7"/>
      <c r="G17" s="8"/>
      <c r="H17" s="8"/>
      <c r="I17" s="8"/>
      <c r="J17" s="20"/>
      <c r="K17" s="21"/>
      <c r="L17" s="8"/>
      <c r="M17" s="8"/>
      <c r="N17" s="8"/>
      <c r="O17" s="22"/>
      <c r="P17" s="7"/>
      <c r="Q17" s="8"/>
      <c r="R17" s="8"/>
      <c r="S17" s="8"/>
      <c r="T17" s="20"/>
      <c r="U17" s="21"/>
      <c r="V17" s="8"/>
      <c r="W17" s="8"/>
      <c r="X17" s="8"/>
      <c r="Y17" s="22"/>
      <c r="Z17" s="225"/>
      <c r="AA17" s="36"/>
      <c r="AB17" s="37"/>
      <c r="AC17" s="38"/>
      <c r="AD17" s="38"/>
      <c r="AE17" s="39">
        <f t="shared" si="0"/>
        <v>0</v>
      </c>
      <c r="AF17" s="40">
        <f t="shared" si="1"/>
        <v>0</v>
      </c>
      <c r="AG17" s="40">
        <f t="shared" si="2"/>
        <v>0</v>
      </c>
      <c r="AH17" s="40">
        <f t="shared" si="3"/>
        <v>0</v>
      </c>
      <c r="AI17" s="62">
        <f t="shared" si="4"/>
        <v>0</v>
      </c>
      <c r="AJ17" s="39">
        <f t="shared" si="4"/>
        <v>0</v>
      </c>
      <c r="AK17" s="40">
        <f t="shared" si="5"/>
        <v>0</v>
      </c>
      <c r="AL17" s="40">
        <f t="shared" si="6"/>
        <v>0</v>
      </c>
      <c r="AM17" s="40">
        <f t="shared" si="7"/>
        <v>0</v>
      </c>
      <c r="AN17" s="62">
        <f t="shared" si="8"/>
        <v>0</v>
      </c>
      <c r="AO17" s="39">
        <f t="shared" si="9"/>
        <v>0</v>
      </c>
      <c r="AP17" s="40">
        <f t="shared" si="10"/>
        <v>0</v>
      </c>
      <c r="AQ17" s="40">
        <f t="shared" si="11"/>
        <v>0</v>
      </c>
      <c r="AR17" s="40">
        <f t="shared" si="12"/>
        <v>0</v>
      </c>
      <c r="AS17" s="62">
        <f t="shared" si="13"/>
        <v>0</v>
      </c>
      <c r="AT17" s="40">
        <f t="shared" si="13"/>
        <v>0</v>
      </c>
      <c r="AU17" s="40">
        <f t="shared" si="14"/>
        <v>0</v>
      </c>
      <c r="AV17" s="40">
        <f t="shared" si="15"/>
        <v>0</v>
      </c>
      <c r="AW17" s="40">
        <f t="shared" si="16"/>
        <v>0</v>
      </c>
      <c r="AX17" s="67">
        <f t="shared" si="17"/>
        <v>0</v>
      </c>
    </row>
    <row r="18" spans="2:50" ht="15.75">
      <c r="B18" s="225"/>
      <c r="C18" s="225"/>
      <c r="D18" s="239"/>
      <c r="E18" s="6"/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4"/>
        <v>0</v>
      </c>
      <c r="AK18" s="40">
        <f t="shared" si="5"/>
        <v>0</v>
      </c>
      <c r="AL18" s="40">
        <f t="shared" si="6"/>
        <v>0</v>
      </c>
      <c r="AM18" s="40">
        <f t="shared" si="7"/>
        <v>0</v>
      </c>
      <c r="AN18" s="62">
        <f t="shared" si="8"/>
        <v>0</v>
      </c>
      <c r="AO18" s="39">
        <f t="shared" si="9"/>
        <v>0</v>
      </c>
      <c r="AP18" s="40">
        <f t="shared" si="10"/>
        <v>0</v>
      </c>
      <c r="AQ18" s="40">
        <f t="shared" si="11"/>
        <v>0</v>
      </c>
      <c r="AR18" s="40">
        <f t="shared" si="12"/>
        <v>0</v>
      </c>
      <c r="AS18" s="62">
        <f t="shared" si="13"/>
        <v>0</v>
      </c>
      <c r="AT18" s="40">
        <f t="shared" si="13"/>
        <v>0</v>
      </c>
      <c r="AU18" s="40">
        <f t="shared" si="14"/>
        <v>0</v>
      </c>
      <c r="AV18" s="40">
        <f t="shared" si="15"/>
        <v>0</v>
      </c>
      <c r="AW18" s="40">
        <f t="shared" si="16"/>
        <v>0</v>
      </c>
      <c r="AX18" s="67">
        <f t="shared" si="17"/>
        <v>0</v>
      </c>
    </row>
    <row r="19" spans="2:50" ht="15.75">
      <c r="B19" s="225"/>
      <c r="C19" s="225"/>
      <c r="D19" s="239"/>
      <c r="E19" s="6"/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4"/>
        <v>0</v>
      </c>
      <c r="AK19" s="40">
        <f t="shared" si="5"/>
        <v>0</v>
      </c>
      <c r="AL19" s="40">
        <f t="shared" si="6"/>
        <v>0</v>
      </c>
      <c r="AM19" s="40">
        <f t="shared" si="7"/>
        <v>0</v>
      </c>
      <c r="AN19" s="62">
        <f t="shared" si="8"/>
        <v>0</v>
      </c>
      <c r="AO19" s="39">
        <f t="shared" si="9"/>
        <v>0</v>
      </c>
      <c r="AP19" s="40">
        <f t="shared" si="10"/>
        <v>0</v>
      </c>
      <c r="AQ19" s="40">
        <f t="shared" si="11"/>
        <v>0</v>
      </c>
      <c r="AR19" s="40">
        <f t="shared" si="12"/>
        <v>0</v>
      </c>
      <c r="AS19" s="62">
        <f t="shared" si="13"/>
        <v>0</v>
      </c>
      <c r="AT19" s="40">
        <f t="shared" si="13"/>
        <v>0</v>
      </c>
      <c r="AU19" s="40">
        <f t="shared" si="14"/>
        <v>0</v>
      </c>
      <c r="AV19" s="40">
        <f t="shared" si="15"/>
        <v>0</v>
      </c>
      <c r="AW19" s="40">
        <f t="shared" si="16"/>
        <v>0</v>
      </c>
      <c r="AX19" s="67">
        <f t="shared" si="17"/>
        <v>0</v>
      </c>
    </row>
    <row r="20" spans="2:50" ht="15.75">
      <c r="B20" s="226"/>
      <c r="C20" s="226"/>
      <c r="D20" s="240"/>
      <c r="E20" s="9"/>
      <c r="F20" s="10"/>
      <c r="G20" s="11"/>
      <c r="H20" s="11"/>
      <c r="I20" s="11"/>
      <c r="J20" s="23"/>
      <c r="K20" s="24"/>
      <c r="L20" s="11"/>
      <c r="M20" s="11"/>
      <c r="N20" s="11"/>
      <c r="O20" s="25"/>
      <c r="P20" s="10"/>
      <c r="Q20" s="11"/>
      <c r="R20" s="11"/>
      <c r="S20" s="11"/>
      <c r="T20" s="23"/>
      <c r="U20" s="24"/>
      <c r="V20" s="11"/>
      <c r="W20" s="11"/>
      <c r="X20" s="11"/>
      <c r="Y20" s="25"/>
      <c r="Z20" s="226"/>
      <c r="AA20" s="41"/>
      <c r="AB20" s="42"/>
      <c r="AC20" s="43"/>
      <c r="AD20" s="43"/>
      <c r="AE20" s="44">
        <f t="shared" si="0"/>
        <v>0</v>
      </c>
      <c r="AF20" s="45">
        <f t="shared" si="1"/>
        <v>0</v>
      </c>
      <c r="AG20" s="45">
        <f t="shared" si="2"/>
        <v>0</v>
      </c>
      <c r="AH20" s="45">
        <f t="shared" si="3"/>
        <v>0</v>
      </c>
      <c r="AI20" s="63">
        <f t="shared" si="4"/>
        <v>0</v>
      </c>
      <c r="AJ20" s="44">
        <f t="shared" si="4"/>
        <v>0</v>
      </c>
      <c r="AK20" s="45">
        <f t="shared" si="5"/>
        <v>0</v>
      </c>
      <c r="AL20" s="45">
        <f t="shared" si="6"/>
        <v>0</v>
      </c>
      <c r="AM20" s="45">
        <f t="shared" si="7"/>
        <v>0</v>
      </c>
      <c r="AN20" s="63">
        <f t="shared" si="8"/>
        <v>0</v>
      </c>
      <c r="AO20" s="44">
        <f t="shared" si="9"/>
        <v>0</v>
      </c>
      <c r="AP20" s="45">
        <f t="shared" si="10"/>
        <v>0</v>
      </c>
      <c r="AQ20" s="45">
        <f t="shared" si="11"/>
        <v>0</v>
      </c>
      <c r="AR20" s="45">
        <f t="shared" si="12"/>
        <v>0</v>
      </c>
      <c r="AS20" s="63">
        <f t="shared" si="13"/>
        <v>0</v>
      </c>
      <c r="AT20" s="45">
        <f t="shared" si="13"/>
        <v>0</v>
      </c>
      <c r="AU20" s="45">
        <f t="shared" si="14"/>
        <v>0</v>
      </c>
      <c r="AV20" s="45">
        <f t="shared" si="15"/>
        <v>0</v>
      </c>
      <c r="AW20" s="45">
        <f t="shared" si="16"/>
        <v>0</v>
      </c>
      <c r="AX20" s="68">
        <f t="shared" si="17"/>
        <v>0</v>
      </c>
    </row>
    <row r="21" spans="2:50" ht="25.5">
      <c r="B21" s="224">
        <v>2</v>
      </c>
      <c r="C21" s="224" t="s">
        <v>32</v>
      </c>
      <c r="D21" s="238" t="s">
        <v>31</v>
      </c>
      <c r="E21" s="3" t="str">
        <f>E5</f>
        <v>Samsung
SBFD Ant 2</v>
      </c>
      <c r="F21" s="4">
        <v>5.57E-2</v>
      </c>
      <c r="G21" s="5" t="s">
        <v>58</v>
      </c>
      <c r="H21" s="5" t="s">
        <v>58</v>
      </c>
      <c r="I21" s="5" t="s">
        <v>58</v>
      </c>
      <c r="J21" s="17" t="s">
        <v>58</v>
      </c>
      <c r="K21" s="18">
        <v>9.6199999999999994E-2</v>
      </c>
      <c r="L21" s="5" t="s">
        <v>58</v>
      </c>
      <c r="M21" s="5" t="s">
        <v>58</v>
      </c>
      <c r="N21" s="5" t="s">
        <v>58</v>
      </c>
      <c r="O21" s="19" t="s">
        <v>58</v>
      </c>
      <c r="P21" s="4">
        <v>0.6925</v>
      </c>
      <c r="Q21" s="5" t="s">
        <v>58</v>
      </c>
      <c r="R21" s="5" t="s">
        <v>58</v>
      </c>
      <c r="S21" s="5" t="s">
        <v>58</v>
      </c>
      <c r="T21" s="17" t="s">
        <v>58</v>
      </c>
      <c r="U21" s="18">
        <v>0.871</v>
      </c>
      <c r="V21" s="5" t="s">
        <v>58</v>
      </c>
      <c r="W21" s="5" t="s">
        <v>58</v>
      </c>
      <c r="X21" s="5" t="s">
        <v>58</v>
      </c>
      <c r="Y21" s="17" t="s">
        <v>58</v>
      </c>
      <c r="Z21" s="225" t="s">
        <v>32</v>
      </c>
      <c r="AA21" s="46">
        <v>0</v>
      </c>
      <c r="AB21" s="47">
        <v>3.1099999999999999E-2</v>
      </c>
      <c r="AC21" s="33">
        <v>5.3E-3</v>
      </c>
      <c r="AD21" s="33">
        <v>0.111</v>
      </c>
      <c r="AE21" s="34">
        <f t="shared" si="0"/>
        <v>5.57E-2</v>
      </c>
      <c r="AF21" s="35" t="e">
        <f t="shared" si="1"/>
        <v>#VALUE!</v>
      </c>
      <c r="AG21" s="35" t="e">
        <f t="shared" si="2"/>
        <v>#VALUE!</v>
      </c>
      <c r="AH21" s="35" t="e">
        <f t="shared" si="3"/>
        <v>#VALUE!</v>
      </c>
      <c r="AI21" s="61" t="e">
        <f t="shared" si="4"/>
        <v>#VALUE!</v>
      </c>
      <c r="AJ21" s="34">
        <f t="shared" si="4"/>
        <v>6.5099999999999991E-2</v>
      </c>
      <c r="AK21" s="35" t="e">
        <f t="shared" si="5"/>
        <v>#VALUE!</v>
      </c>
      <c r="AL21" s="35" t="e">
        <f t="shared" si="6"/>
        <v>#VALUE!</v>
      </c>
      <c r="AM21" s="35" t="e">
        <f t="shared" si="7"/>
        <v>#VALUE!</v>
      </c>
      <c r="AN21" s="61" t="e">
        <f t="shared" si="8"/>
        <v>#VALUE!</v>
      </c>
      <c r="AO21" s="34">
        <f t="shared" si="9"/>
        <v>0.68723642353044623</v>
      </c>
      <c r="AP21" s="35" t="e">
        <f t="shared" si="10"/>
        <v>#VALUE!</v>
      </c>
      <c r="AQ21" s="35" t="e">
        <f t="shared" si="11"/>
        <v>#VALUE!</v>
      </c>
      <c r="AR21" s="35" t="e">
        <f t="shared" si="12"/>
        <v>#VALUE!</v>
      </c>
      <c r="AS21" s="61" t="e">
        <f t="shared" si="13"/>
        <v>#VALUE!</v>
      </c>
      <c r="AT21" s="35">
        <f t="shared" si="13"/>
        <v>0.76084453743654468</v>
      </c>
      <c r="AU21" s="35" t="e">
        <f t="shared" si="14"/>
        <v>#VALUE!</v>
      </c>
      <c r="AV21" s="35" t="e">
        <f t="shared" si="15"/>
        <v>#VALUE!</v>
      </c>
      <c r="AW21" s="35" t="e">
        <f t="shared" si="16"/>
        <v>#VALUE!</v>
      </c>
      <c r="AX21" s="66" t="e">
        <f t="shared" si="17"/>
        <v>#VALUE!</v>
      </c>
    </row>
    <row r="22" spans="2:50" ht="25.5">
      <c r="B22" s="225"/>
      <c r="C22" s="225"/>
      <c r="D22" s="239"/>
      <c r="E22" s="6" t="str">
        <f t="shared" ref="E22:E36" si="38">E6</f>
        <v>Samsung
SBFD Ant 1</v>
      </c>
      <c r="F22" s="7">
        <v>3.2099999999999997E-2</v>
      </c>
      <c r="G22" s="8" t="s">
        <v>58</v>
      </c>
      <c r="H22" s="8" t="s">
        <v>58</v>
      </c>
      <c r="I22" s="8" t="s">
        <v>58</v>
      </c>
      <c r="J22" s="20" t="s">
        <v>58</v>
      </c>
      <c r="K22" s="21">
        <v>7.3400000000000007E-2</v>
      </c>
      <c r="L22" s="8" t="s">
        <v>58</v>
      </c>
      <c r="M22" s="8" t="s">
        <v>58</v>
      </c>
      <c r="N22" s="8" t="s">
        <v>58</v>
      </c>
      <c r="O22" s="22" t="s">
        <v>58</v>
      </c>
      <c r="P22" s="7">
        <v>0.3947</v>
      </c>
      <c r="Q22" s="8" t="s">
        <v>58</v>
      </c>
      <c r="R22" s="8" t="s">
        <v>58</v>
      </c>
      <c r="S22" s="8" t="s">
        <v>58</v>
      </c>
      <c r="T22" s="20" t="s">
        <v>58</v>
      </c>
      <c r="U22" s="21">
        <v>0.41</v>
      </c>
      <c r="V22" s="8" t="s">
        <v>58</v>
      </c>
      <c r="W22" s="8" t="s">
        <v>58</v>
      </c>
      <c r="X22" s="8" t="s">
        <v>58</v>
      </c>
      <c r="Y22" s="20" t="s">
        <v>58</v>
      </c>
      <c r="Z22" s="225"/>
      <c r="AA22" s="36">
        <v>0</v>
      </c>
      <c r="AB22" s="37">
        <v>3.1099999999999999E-2</v>
      </c>
      <c r="AC22" s="38">
        <v>5.3E-3</v>
      </c>
      <c r="AD22" s="38">
        <v>0.111</v>
      </c>
      <c r="AE22" s="39">
        <f t="shared" si="0"/>
        <v>3.2099999999999997E-2</v>
      </c>
      <c r="AF22" s="40" t="e">
        <f t="shared" si="1"/>
        <v>#VALUE!</v>
      </c>
      <c r="AG22" s="40" t="e">
        <f t="shared" si="2"/>
        <v>#VALUE!</v>
      </c>
      <c r="AH22" s="40" t="e">
        <f t="shared" si="3"/>
        <v>#VALUE!</v>
      </c>
      <c r="AI22" s="62" t="e">
        <f t="shared" si="4"/>
        <v>#VALUE!</v>
      </c>
      <c r="AJ22" s="39">
        <f t="shared" si="4"/>
        <v>4.2300000000000004E-2</v>
      </c>
      <c r="AK22" s="40" t="e">
        <f t="shared" si="5"/>
        <v>#VALUE!</v>
      </c>
      <c r="AL22" s="40" t="e">
        <f t="shared" si="6"/>
        <v>#VALUE!</v>
      </c>
      <c r="AM22" s="40" t="e">
        <f t="shared" si="7"/>
        <v>#VALUE!</v>
      </c>
      <c r="AN22" s="62" t="e">
        <f t="shared" si="8"/>
        <v>#VALUE!</v>
      </c>
      <c r="AO22" s="39">
        <f t="shared" si="9"/>
        <v>0.38942063929389148</v>
      </c>
      <c r="AP22" s="40" t="e">
        <f t="shared" si="10"/>
        <v>#VALUE!</v>
      </c>
      <c r="AQ22" s="40" t="e">
        <f t="shared" si="11"/>
        <v>#VALUE!</v>
      </c>
      <c r="AR22" s="40" t="e">
        <f t="shared" si="12"/>
        <v>#VALUE!</v>
      </c>
      <c r="AS22" s="62" t="e">
        <f t="shared" si="13"/>
        <v>#VALUE!</v>
      </c>
      <c r="AT22" s="40">
        <f t="shared" si="13"/>
        <v>0.29933225880727221</v>
      </c>
      <c r="AU22" s="40" t="e">
        <f t="shared" si="14"/>
        <v>#VALUE!</v>
      </c>
      <c r="AV22" s="40" t="e">
        <f t="shared" si="15"/>
        <v>#VALUE!</v>
      </c>
      <c r="AW22" s="40" t="e">
        <f t="shared" si="16"/>
        <v>#VALUE!</v>
      </c>
      <c r="AX22" s="67" t="e">
        <f t="shared" si="17"/>
        <v>#VALUE!</v>
      </c>
    </row>
    <row r="23" spans="2:50" ht="21" customHeight="1">
      <c r="B23" s="225"/>
      <c r="C23" s="225"/>
      <c r="D23" s="239"/>
      <c r="E23" s="6" t="str">
        <f t="shared" si="38"/>
        <v>ZTE</v>
      </c>
      <c r="F23" s="7"/>
      <c r="G23" s="8"/>
      <c r="H23" s="8"/>
      <c r="I23" s="8"/>
      <c r="J23" s="20"/>
      <c r="K23" s="21"/>
      <c r="L23" s="8"/>
      <c r="M23" s="8"/>
      <c r="N23" s="8"/>
      <c r="O23" s="22"/>
      <c r="P23" s="7"/>
      <c r="Q23" s="8"/>
      <c r="R23" s="8"/>
      <c r="S23" s="8"/>
      <c r="T23" s="20"/>
      <c r="U23" s="21"/>
      <c r="V23" s="8"/>
      <c r="W23" s="8"/>
      <c r="X23" s="8"/>
      <c r="Y23" s="20"/>
      <c r="Z23" s="225"/>
      <c r="AA23" s="36"/>
      <c r="AB23" s="37"/>
      <c r="AC23" s="38"/>
      <c r="AD23" s="38"/>
      <c r="AE23" s="39">
        <f t="shared" si="0"/>
        <v>0</v>
      </c>
      <c r="AF23" s="40">
        <f t="shared" si="1"/>
        <v>0</v>
      </c>
      <c r="AG23" s="40">
        <f t="shared" si="2"/>
        <v>0</v>
      </c>
      <c r="AH23" s="40">
        <f t="shared" si="3"/>
        <v>0</v>
      </c>
      <c r="AI23" s="62">
        <f t="shared" si="4"/>
        <v>0</v>
      </c>
      <c r="AJ23" s="39">
        <f t="shared" si="4"/>
        <v>0</v>
      </c>
      <c r="AK23" s="40">
        <f t="shared" si="5"/>
        <v>0</v>
      </c>
      <c r="AL23" s="40">
        <f t="shared" si="6"/>
        <v>0</v>
      </c>
      <c r="AM23" s="40">
        <f t="shared" si="7"/>
        <v>0</v>
      </c>
      <c r="AN23" s="62">
        <f t="shared" si="8"/>
        <v>0</v>
      </c>
      <c r="AO23" s="39">
        <f t="shared" si="9"/>
        <v>0</v>
      </c>
      <c r="AP23" s="40">
        <f t="shared" si="10"/>
        <v>0</v>
      </c>
      <c r="AQ23" s="40">
        <f t="shared" si="11"/>
        <v>0</v>
      </c>
      <c r="AR23" s="40">
        <f t="shared" si="12"/>
        <v>0</v>
      </c>
      <c r="AS23" s="62">
        <f t="shared" si="13"/>
        <v>0</v>
      </c>
      <c r="AT23" s="40">
        <f t="shared" si="13"/>
        <v>0</v>
      </c>
      <c r="AU23" s="40">
        <f t="shared" si="14"/>
        <v>0</v>
      </c>
      <c r="AV23" s="40">
        <f t="shared" si="15"/>
        <v>0</v>
      </c>
      <c r="AW23" s="40">
        <f t="shared" si="16"/>
        <v>0</v>
      </c>
      <c r="AX23" s="67">
        <f t="shared" si="17"/>
        <v>0</v>
      </c>
    </row>
    <row r="24" spans="2:50" ht="15.75">
      <c r="B24" s="225"/>
      <c r="C24" s="225"/>
      <c r="D24" s="239"/>
      <c r="E24" s="6" t="str">
        <f t="shared" si="38"/>
        <v>Qualcomm</v>
      </c>
      <c r="F24" s="7">
        <v>0.1908</v>
      </c>
      <c r="G24" s="8" t="s">
        <v>58</v>
      </c>
      <c r="H24" s="8" t="s">
        <v>58</v>
      </c>
      <c r="I24" s="8" t="s">
        <v>58</v>
      </c>
      <c r="J24" s="20" t="s">
        <v>58</v>
      </c>
      <c r="K24" s="21">
        <v>0.40229999999999999</v>
      </c>
      <c r="L24" s="8" t="s">
        <v>58</v>
      </c>
      <c r="M24" s="8" t="s">
        <v>58</v>
      </c>
      <c r="N24" s="8" t="s">
        <v>58</v>
      </c>
      <c r="O24" s="22" t="s">
        <v>58</v>
      </c>
      <c r="P24" s="7">
        <v>2.4578000000000002</v>
      </c>
      <c r="Q24" s="8" t="s">
        <v>58</v>
      </c>
      <c r="R24" s="8" t="s">
        <v>58</v>
      </c>
      <c r="S24" s="8" t="s">
        <v>58</v>
      </c>
      <c r="T24" s="20" t="s">
        <v>58</v>
      </c>
      <c r="U24" s="21">
        <v>1.9685999999999999</v>
      </c>
      <c r="V24" s="8" t="s">
        <v>58</v>
      </c>
      <c r="W24" s="8" t="s">
        <v>58</v>
      </c>
      <c r="X24" s="8" t="s">
        <v>58</v>
      </c>
      <c r="Y24" s="20" t="s">
        <v>58</v>
      </c>
      <c r="Z24" s="225"/>
      <c r="AA24" s="36">
        <v>0.31269999999999998</v>
      </c>
      <c r="AB24" s="37">
        <v>0.49580000000000002</v>
      </c>
      <c r="AC24" s="38">
        <v>3.9750000000000001</v>
      </c>
      <c r="AD24" s="38">
        <v>2.5316000000000001</v>
      </c>
      <c r="AE24" s="39">
        <f t="shared" ref="AE24" si="39">F24-AA24</f>
        <v>-0.12189999999999998</v>
      </c>
      <c r="AF24" s="40" t="e">
        <f t="shared" ref="AF24" si="40">G24-AA24</f>
        <v>#VALUE!</v>
      </c>
      <c r="AG24" s="40" t="e">
        <f t="shared" ref="AG24" si="41">H24-AA24</f>
        <v>#VALUE!</v>
      </c>
      <c r="AH24" s="40" t="e">
        <f t="shared" ref="AH24" si="42">I24-AA24</f>
        <v>#VALUE!</v>
      </c>
      <c r="AI24" s="62" t="e">
        <f t="shared" ref="AI24" si="43">J24-AA24</f>
        <v>#VALUE!</v>
      </c>
      <c r="AJ24" s="39">
        <f t="shared" ref="AJ24" si="44">K24-AB24</f>
        <v>-9.3500000000000028E-2</v>
      </c>
      <c r="AK24" s="40" t="e">
        <f t="shared" ref="AK24" si="45">L24-AB24</f>
        <v>#VALUE!</v>
      </c>
      <c r="AL24" s="40" t="e">
        <f t="shared" ref="AL24" si="46">M24-AB24</f>
        <v>#VALUE!</v>
      </c>
      <c r="AM24" s="40" t="e">
        <f t="shared" ref="AM24" si="47">N24-AB24</f>
        <v>#VALUE!</v>
      </c>
      <c r="AN24" s="62" t="e">
        <f t="shared" ref="AN24" si="48">O24-AB24</f>
        <v>#VALUE!</v>
      </c>
      <c r="AO24" s="39">
        <f t="shared" ref="AO24" si="49">(1-(1-P24/100)/(1-AC24/100))*100</f>
        <v>-1.5800052069773418</v>
      </c>
      <c r="AP24" s="40" t="e">
        <f t="shared" ref="AP24" si="50">(1-(1-Q24/100)/(1-AC24/100))*100</f>
        <v>#VALUE!</v>
      </c>
      <c r="AQ24" s="40" t="e">
        <f t="shared" ref="AQ24" si="51">(1-(1-R24/100)/(1-AC24/100))*100</f>
        <v>#VALUE!</v>
      </c>
      <c r="AR24" s="40" t="e">
        <f t="shared" ref="AR24" si="52">(1-(1-S24/100)/(1-AC24/100))*100</f>
        <v>#VALUE!</v>
      </c>
      <c r="AS24" s="62" t="e">
        <f t="shared" ref="AS24" si="53">(1-(1-T24/100)/(1-AC24/100))*100</f>
        <v>#VALUE!</v>
      </c>
      <c r="AT24" s="40">
        <f t="shared" ref="AT24" si="54">(1-(1-U24/100)/(1-AD24/100))*100</f>
        <v>-0.57762310656581661</v>
      </c>
      <c r="AU24" s="40" t="e">
        <f t="shared" ref="AU24" si="55">(1-(1-V24/100)/(1-AD24/100))*100</f>
        <v>#VALUE!</v>
      </c>
      <c r="AV24" s="40" t="e">
        <f t="shared" ref="AV24" si="56">(1-(1-W24/100)/(1-AD24/100))*100</f>
        <v>#VALUE!</v>
      </c>
      <c r="AW24" s="40" t="e">
        <f t="shared" ref="AW24" si="57">(1-(1-X24/100)/(1-AD24/100))*100</f>
        <v>#VALUE!</v>
      </c>
      <c r="AX24" s="67" t="e">
        <f t="shared" ref="AX24" si="58">(1-(1-Y24/100)/(1-AD24/100))*100</f>
        <v>#VALUE!</v>
      </c>
    </row>
    <row r="25" spans="2:50" ht="15.75">
      <c r="B25" s="225"/>
      <c r="C25" s="225"/>
      <c r="D25" s="239"/>
      <c r="E25" s="6" t="str">
        <f t="shared" si="38"/>
        <v>…</v>
      </c>
      <c r="F25" s="7"/>
      <c r="G25" s="8"/>
      <c r="H25" s="8"/>
      <c r="I25" s="8"/>
      <c r="J25" s="20"/>
      <c r="K25" s="21"/>
      <c r="L25" s="8"/>
      <c r="M25" s="8"/>
      <c r="N25" s="8"/>
      <c r="O25" s="22"/>
      <c r="P25" s="7"/>
      <c r="Q25" s="8"/>
      <c r="R25" s="8"/>
      <c r="S25" s="8"/>
      <c r="T25" s="20"/>
      <c r="U25" s="21"/>
      <c r="V25" s="8"/>
      <c r="W25" s="8"/>
      <c r="X25" s="8"/>
      <c r="Y25" s="20"/>
      <c r="Z25" s="225"/>
      <c r="AA25" s="36"/>
      <c r="AB25" s="37"/>
      <c r="AC25" s="38"/>
      <c r="AD25" s="38"/>
      <c r="AE25" s="39">
        <f t="shared" si="0"/>
        <v>0</v>
      </c>
      <c r="AF25" s="40">
        <f t="shared" si="1"/>
        <v>0</v>
      </c>
      <c r="AG25" s="40">
        <f t="shared" si="2"/>
        <v>0</v>
      </c>
      <c r="AH25" s="40">
        <f t="shared" si="3"/>
        <v>0</v>
      </c>
      <c r="AI25" s="62">
        <f t="shared" si="4"/>
        <v>0</v>
      </c>
      <c r="AJ25" s="39">
        <f t="shared" si="4"/>
        <v>0</v>
      </c>
      <c r="AK25" s="40">
        <f t="shared" si="5"/>
        <v>0</v>
      </c>
      <c r="AL25" s="40">
        <f t="shared" si="6"/>
        <v>0</v>
      </c>
      <c r="AM25" s="40">
        <f t="shared" si="7"/>
        <v>0</v>
      </c>
      <c r="AN25" s="62">
        <f t="shared" si="8"/>
        <v>0</v>
      </c>
      <c r="AO25" s="39">
        <f t="shared" si="9"/>
        <v>0</v>
      </c>
      <c r="AP25" s="40">
        <f t="shared" si="10"/>
        <v>0</v>
      </c>
      <c r="AQ25" s="40">
        <f t="shared" si="11"/>
        <v>0</v>
      </c>
      <c r="AR25" s="40">
        <f t="shared" si="12"/>
        <v>0</v>
      </c>
      <c r="AS25" s="62">
        <f t="shared" si="13"/>
        <v>0</v>
      </c>
      <c r="AT25" s="40">
        <f t="shared" si="13"/>
        <v>0</v>
      </c>
      <c r="AU25" s="40">
        <f t="shared" si="14"/>
        <v>0</v>
      </c>
      <c r="AV25" s="40">
        <f t="shared" si="15"/>
        <v>0</v>
      </c>
      <c r="AW25" s="40">
        <f t="shared" si="16"/>
        <v>0</v>
      </c>
      <c r="AX25" s="67">
        <f t="shared" si="17"/>
        <v>0</v>
      </c>
    </row>
    <row r="26" spans="2:50" ht="15.75">
      <c r="B26" s="225"/>
      <c r="C26" s="225"/>
      <c r="D26" s="239"/>
      <c r="E26" s="6">
        <f t="shared" si="38"/>
        <v>0</v>
      </c>
      <c r="F26" s="7"/>
      <c r="G26" s="8"/>
      <c r="H26" s="8"/>
      <c r="I26" s="8"/>
      <c r="J26" s="20"/>
      <c r="K26" s="21"/>
      <c r="L26" s="8"/>
      <c r="M26" s="8"/>
      <c r="N26" s="8"/>
      <c r="O26" s="22"/>
      <c r="P26" s="7"/>
      <c r="Q26" s="8"/>
      <c r="R26" s="8"/>
      <c r="S26" s="8"/>
      <c r="T26" s="20"/>
      <c r="U26" s="21"/>
      <c r="V26" s="8"/>
      <c r="W26" s="8"/>
      <c r="X26" s="8"/>
      <c r="Y26" s="20"/>
      <c r="Z26" s="225"/>
      <c r="AA26" s="36"/>
      <c r="AB26" s="37"/>
      <c r="AC26" s="38"/>
      <c r="AD26" s="38"/>
      <c r="AE26" s="39">
        <f t="shared" si="0"/>
        <v>0</v>
      </c>
      <c r="AF26" s="40">
        <f t="shared" si="1"/>
        <v>0</v>
      </c>
      <c r="AG26" s="40">
        <f t="shared" si="2"/>
        <v>0</v>
      </c>
      <c r="AH26" s="40">
        <f t="shared" si="3"/>
        <v>0</v>
      </c>
      <c r="AI26" s="62">
        <f t="shared" si="4"/>
        <v>0</v>
      </c>
      <c r="AJ26" s="39">
        <f t="shared" si="4"/>
        <v>0</v>
      </c>
      <c r="AK26" s="40">
        <f t="shared" si="5"/>
        <v>0</v>
      </c>
      <c r="AL26" s="40">
        <f t="shared" si="6"/>
        <v>0</v>
      </c>
      <c r="AM26" s="40">
        <f t="shared" si="7"/>
        <v>0</v>
      </c>
      <c r="AN26" s="62">
        <f t="shared" si="8"/>
        <v>0</v>
      </c>
      <c r="AO26" s="39">
        <f t="shared" si="9"/>
        <v>0</v>
      </c>
      <c r="AP26" s="40">
        <f t="shared" si="10"/>
        <v>0</v>
      </c>
      <c r="AQ26" s="40">
        <f t="shared" si="11"/>
        <v>0</v>
      </c>
      <c r="AR26" s="40">
        <f t="shared" si="12"/>
        <v>0</v>
      </c>
      <c r="AS26" s="62">
        <f t="shared" si="13"/>
        <v>0</v>
      </c>
      <c r="AT26" s="40">
        <f t="shared" si="13"/>
        <v>0</v>
      </c>
      <c r="AU26" s="40">
        <f t="shared" si="14"/>
        <v>0</v>
      </c>
      <c r="AV26" s="40">
        <f t="shared" si="15"/>
        <v>0</v>
      </c>
      <c r="AW26" s="40">
        <f t="shared" si="16"/>
        <v>0</v>
      </c>
      <c r="AX26" s="67">
        <f t="shared" si="17"/>
        <v>0</v>
      </c>
    </row>
    <row r="27" spans="2:50" ht="15.75">
      <c r="B27" s="225"/>
      <c r="C27" s="225"/>
      <c r="D27" s="239"/>
      <c r="E27" s="6">
        <f t="shared" si="38"/>
        <v>0</v>
      </c>
      <c r="F27" s="7"/>
      <c r="G27" s="8"/>
      <c r="H27" s="8"/>
      <c r="I27" s="8"/>
      <c r="J27" s="20"/>
      <c r="K27" s="21"/>
      <c r="L27" s="8"/>
      <c r="M27" s="8"/>
      <c r="N27" s="8"/>
      <c r="O27" s="22"/>
      <c r="P27" s="7"/>
      <c r="Q27" s="8"/>
      <c r="R27" s="8"/>
      <c r="S27" s="8"/>
      <c r="T27" s="20"/>
      <c r="U27" s="21"/>
      <c r="V27" s="8"/>
      <c r="W27" s="8"/>
      <c r="X27" s="8"/>
      <c r="Y27" s="20"/>
      <c r="Z27" s="225"/>
      <c r="AA27" s="36"/>
      <c r="AB27" s="37"/>
      <c r="AC27" s="38"/>
      <c r="AD27" s="38"/>
      <c r="AE27" s="39">
        <f t="shared" si="0"/>
        <v>0</v>
      </c>
      <c r="AF27" s="40">
        <f t="shared" si="1"/>
        <v>0</v>
      </c>
      <c r="AG27" s="40">
        <f t="shared" si="2"/>
        <v>0</v>
      </c>
      <c r="AH27" s="40">
        <f t="shared" si="3"/>
        <v>0</v>
      </c>
      <c r="AI27" s="62">
        <f t="shared" si="4"/>
        <v>0</v>
      </c>
      <c r="AJ27" s="39">
        <f t="shared" si="4"/>
        <v>0</v>
      </c>
      <c r="AK27" s="40">
        <f t="shared" si="5"/>
        <v>0</v>
      </c>
      <c r="AL27" s="40">
        <f t="shared" si="6"/>
        <v>0</v>
      </c>
      <c r="AM27" s="40">
        <f t="shared" si="7"/>
        <v>0</v>
      </c>
      <c r="AN27" s="62">
        <f t="shared" si="8"/>
        <v>0</v>
      </c>
      <c r="AO27" s="39">
        <f t="shared" si="9"/>
        <v>0</v>
      </c>
      <c r="AP27" s="40">
        <f t="shared" si="10"/>
        <v>0</v>
      </c>
      <c r="AQ27" s="40">
        <f t="shared" si="11"/>
        <v>0</v>
      </c>
      <c r="AR27" s="40">
        <f t="shared" si="12"/>
        <v>0</v>
      </c>
      <c r="AS27" s="62">
        <f t="shared" si="13"/>
        <v>0</v>
      </c>
      <c r="AT27" s="40">
        <f t="shared" si="13"/>
        <v>0</v>
      </c>
      <c r="AU27" s="40">
        <f t="shared" si="14"/>
        <v>0</v>
      </c>
      <c r="AV27" s="40">
        <f t="shared" si="15"/>
        <v>0</v>
      </c>
      <c r="AW27" s="40">
        <f t="shared" si="16"/>
        <v>0</v>
      </c>
      <c r="AX27" s="67">
        <f t="shared" si="17"/>
        <v>0</v>
      </c>
    </row>
    <row r="28" spans="2:50" ht="15.75">
      <c r="B28" s="225"/>
      <c r="C28" s="225"/>
      <c r="D28" s="239"/>
      <c r="E28" s="6">
        <f t="shared" si="38"/>
        <v>0</v>
      </c>
      <c r="F28" s="7"/>
      <c r="G28" s="8"/>
      <c r="H28" s="8"/>
      <c r="I28" s="8"/>
      <c r="J28" s="20"/>
      <c r="K28" s="21"/>
      <c r="L28" s="8"/>
      <c r="M28" s="8"/>
      <c r="N28" s="8"/>
      <c r="O28" s="22"/>
      <c r="P28" s="7"/>
      <c r="Q28" s="8"/>
      <c r="R28" s="8"/>
      <c r="S28" s="8"/>
      <c r="T28" s="20"/>
      <c r="U28" s="21"/>
      <c r="V28" s="8"/>
      <c r="W28" s="8"/>
      <c r="X28" s="8"/>
      <c r="Y28" s="20"/>
      <c r="Z28" s="225"/>
      <c r="AA28" s="36"/>
      <c r="AB28" s="37"/>
      <c r="AC28" s="38"/>
      <c r="AD28" s="38"/>
      <c r="AE28" s="39">
        <f t="shared" si="0"/>
        <v>0</v>
      </c>
      <c r="AF28" s="40">
        <f t="shared" si="1"/>
        <v>0</v>
      </c>
      <c r="AG28" s="40">
        <f t="shared" si="2"/>
        <v>0</v>
      </c>
      <c r="AH28" s="40">
        <f t="shared" si="3"/>
        <v>0</v>
      </c>
      <c r="AI28" s="62">
        <f t="shared" si="4"/>
        <v>0</v>
      </c>
      <c r="AJ28" s="39">
        <f t="shared" si="4"/>
        <v>0</v>
      </c>
      <c r="AK28" s="40">
        <f t="shared" si="5"/>
        <v>0</v>
      </c>
      <c r="AL28" s="40">
        <f t="shared" si="6"/>
        <v>0</v>
      </c>
      <c r="AM28" s="40">
        <f t="shared" si="7"/>
        <v>0</v>
      </c>
      <c r="AN28" s="62">
        <f t="shared" si="8"/>
        <v>0</v>
      </c>
      <c r="AO28" s="39">
        <f t="shared" si="9"/>
        <v>0</v>
      </c>
      <c r="AP28" s="40">
        <f t="shared" si="10"/>
        <v>0</v>
      </c>
      <c r="AQ28" s="40">
        <f t="shared" si="11"/>
        <v>0</v>
      </c>
      <c r="AR28" s="40">
        <f t="shared" si="12"/>
        <v>0</v>
      </c>
      <c r="AS28" s="62">
        <f t="shared" si="13"/>
        <v>0</v>
      </c>
      <c r="AT28" s="40">
        <f t="shared" si="13"/>
        <v>0</v>
      </c>
      <c r="AU28" s="40">
        <f t="shared" si="14"/>
        <v>0</v>
      </c>
      <c r="AV28" s="40">
        <f t="shared" si="15"/>
        <v>0</v>
      </c>
      <c r="AW28" s="40">
        <f t="shared" si="16"/>
        <v>0</v>
      </c>
      <c r="AX28" s="67">
        <f t="shared" si="17"/>
        <v>0</v>
      </c>
    </row>
    <row r="29" spans="2:50" ht="15.75">
      <c r="B29" s="225"/>
      <c r="C29" s="225"/>
      <c r="D29" s="239"/>
      <c r="E29" s="6">
        <f t="shared" si="38"/>
        <v>0</v>
      </c>
      <c r="F29" s="7"/>
      <c r="G29" s="8"/>
      <c r="H29" s="8"/>
      <c r="I29" s="8"/>
      <c r="J29" s="20"/>
      <c r="K29" s="21"/>
      <c r="L29" s="8"/>
      <c r="M29" s="8"/>
      <c r="N29" s="8"/>
      <c r="O29" s="22"/>
      <c r="P29" s="7"/>
      <c r="Q29" s="8"/>
      <c r="R29" s="8"/>
      <c r="S29" s="8"/>
      <c r="T29" s="20"/>
      <c r="U29" s="21"/>
      <c r="V29" s="8"/>
      <c r="W29" s="8"/>
      <c r="X29" s="8"/>
      <c r="Y29" s="20"/>
      <c r="Z29" s="225"/>
      <c r="AA29" s="36"/>
      <c r="AB29" s="37"/>
      <c r="AC29" s="38"/>
      <c r="AD29" s="38"/>
      <c r="AE29" s="39">
        <f t="shared" si="0"/>
        <v>0</v>
      </c>
      <c r="AF29" s="40">
        <f t="shared" si="1"/>
        <v>0</v>
      </c>
      <c r="AG29" s="40">
        <f t="shared" si="2"/>
        <v>0</v>
      </c>
      <c r="AH29" s="40">
        <f t="shared" si="3"/>
        <v>0</v>
      </c>
      <c r="AI29" s="62">
        <f t="shared" si="4"/>
        <v>0</v>
      </c>
      <c r="AJ29" s="39">
        <f t="shared" si="4"/>
        <v>0</v>
      </c>
      <c r="AK29" s="40">
        <f t="shared" si="5"/>
        <v>0</v>
      </c>
      <c r="AL29" s="40">
        <f t="shared" si="6"/>
        <v>0</v>
      </c>
      <c r="AM29" s="40">
        <f t="shared" si="7"/>
        <v>0</v>
      </c>
      <c r="AN29" s="62">
        <f t="shared" si="8"/>
        <v>0</v>
      </c>
      <c r="AO29" s="39">
        <f t="shared" si="9"/>
        <v>0</v>
      </c>
      <c r="AP29" s="40">
        <f t="shared" si="10"/>
        <v>0</v>
      </c>
      <c r="AQ29" s="40">
        <f t="shared" si="11"/>
        <v>0</v>
      </c>
      <c r="AR29" s="40">
        <f t="shared" si="12"/>
        <v>0</v>
      </c>
      <c r="AS29" s="62">
        <f t="shared" si="13"/>
        <v>0</v>
      </c>
      <c r="AT29" s="40">
        <f t="shared" si="13"/>
        <v>0</v>
      </c>
      <c r="AU29" s="40">
        <f t="shared" si="14"/>
        <v>0</v>
      </c>
      <c r="AV29" s="40">
        <f t="shared" si="15"/>
        <v>0</v>
      </c>
      <c r="AW29" s="40">
        <f t="shared" si="16"/>
        <v>0</v>
      </c>
      <c r="AX29" s="67">
        <f t="shared" si="17"/>
        <v>0</v>
      </c>
    </row>
    <row r="30" spans="2:50" ht="15.75">
      <c r="B30" s="225"/>
      <c r="C30" s="225"/>
      <c r="D30" s="239"/>
      <c r="E30" s="6">
        <f t="shared" si="38"/>
        <v>0</v>
      </c>
      <c r="F30" s="7"/>
      <c r="G30" s="8"/>
      <c r="H30" s="8"/>
      <c r="I30" s="8"/>
      <c r="J30" s="20"/>
      <c r="K30" s="21"/>
      <c r="L30" s="8"/>
      <c r="M30" s="8"/>
      <c r="N30" s="8"/>
      <c r="O30" s="22"/>
      <c r="P30" s="7"/>
      <c r="Q30" s="8"/>
      <c r="R30" s="8"/>
      <c r="S30" s="8"/>
      <c r="T30" s="20"/>
      <c r="U30" s="21"/>
      <c r="V30" s="8"/>
      <c r="W30" s="8"/>
      <c r="X30" s="8"/>
      <c r="Y30" s="20"/>
      <c r="Z30" s="225"/>
      <c r="AA30" s="36"/>
      <c r="AB30" s="37"/>
      <c r="AC30" s="38"/>
      <c r="AD30" s="38"/>
      <c r="AE30" s="39">
        <f t="shared" si="0"/>
        <v>0</v>
      </c>
      <c r="AF30" s="40">
        <f t="shared" si="1"/>
        <v>0</v>
      </c>
      <c r="AG30" s="40">
        <f t="shared" si="2"/>
        <v>0</v>
      </c>
      <c r="AH30" s="40">
        <f t="shared" si="3"/>
        <v>0</v>
      </c>
      <c r="AI30" s="62">
        <f t="shared" si="4"/>
        <v>0</v>
      </c>
      <c r="AJ30" s="39">
        <f t="shared" si="4"/>
        <v>0</v>
      </c>
      <c r="AK30" s="40">
        <f t="shared" si="5"/>
        <v>0</v>
      </c>
      <c r="AL30" s="40">
        <f t="shared" si="6"/>
        <v>0</v>
      </c>
      <c r="AM30" s="40">
        <f t="shared" si="7"/>
        <v>0</v>
      </c>
      <c r="AN30" s="62">
        <f t="shared" si="8"/>
        <v>0</v>
      </c>
      <c r="AO30" s="39">
        <f t="shared" si="9"/>
        <v>0</v>
      </c>
      <c r="AP30" s="40">
        <f t="shared" si="10"/>
        <v>0</v>
      </c>
      <c r="AQ30" s="40">
        <f t="shared" si="11"/>
        <v>0</v>
      </c>
      <c r="AR30" s="40">
        <f t="shared" si="12"/>
        <v>0</v>
      </c>
      <c r="AS30" s="62">
        <f t="shared" si="13"/>
        <v>0</v>
      </c>
      <c r="AT30" s="40">
        <f t="shared" si="13"/>
        <v>0</v>
      </c>
      <c r="AU30" s="40">
        <f t="shared" si="14"/>
        <v>0</v>
      </c>
      <c r="AV30" s="40">
        <f t="shared" si="15"/>
        <v>0</v>
      </c>
      <c r="AW30" s="40">
        <f t="shared" si="16"/>
        <v>0</v>
      </c>
      <c r="AX30" s="67">
        <f t="shared" si="17"/>
        <v>0</v>
      </c>
    </row>
    <row r="31" spans="2:50" ht="15.75">
      <c r="B31" s="225"/>
      <c r="C31" s="225"/>
      <c r="D31" s="239"/>
      <c r="E31" s="6">
        <f t="shared" si="38"/>
        <v>0</v>
      </c>
      <c r="F31" s="7"/>
      <c r="G31" s="8"/>
      <c r="H31" s="8"/>
      <c r="I31" s="8"/>
      <c r="J31" s="20"/>
      <c r="K31" s="21"/>
      <c r="L31" s="8"/>
      <c r="M31" s="8"/>
      <c r="N31" s="8"/>
      <c r="O31" s="22"/>
      <c r="P31" s="7"/>
      <c r="Q31" s="8"/>
      <c r="R31" s="8"/>
      <c r="S31" s="8"/>
      <c r="T31" s="20"/>
      <c r="U31" s="21"/>
      <c r="V31" s="8"/>
      <c r="W31" s="8"/>
      <c r="X31" s="8"/>
      <c r="Y31" s="20"/>
      <c r="Z31" s="225"/>
      <c r="AA31" s="36"/>
      <c r="AB31" s="37"/>
      <c r="AC31" s="38"/>
      <c r="AD31" s="38"/>
      <c r="AE31" s="39">
        <f t="shared" si="0"/>
        <v>0</v>
      </c>
      <c r="AF31" s="40">
        <f t="shared" si="1"/>
        <v>0</v>
      </c>
      <c r="AG31" s="40">
        <f t="shared" si="2"/>
        <v>0</v>
      </c>
      <c r="AH31" s="40">
        <f t="shared" si="3"/>
        <v>0</v>
      </c>
      <c r="AI31" s="62">
        <f t="shared" si="4"/>
        <v>0</v>
      </c>
      <c r="AJ31" s="39">
        <f t="shared" si="4"/>
        <v>0</v>
      </c>
      <c r="AK31" s="40">
        <f t="shared" si="5"/>
        <v>0</v>
      </c>
      <c r="AL31" s="40">
        <f t="shared" si="6"/>
        <v>0</v>
      </c>
      <c r="AM31" s="40">
        <f t="shared" si="7"/>
        <v>0</v>
      </c>
      <c r="AN31" s="62">
        <f t="shared" si="8"/>
        <v>0</v>
      </c>
      <c r="AO31" s="39">
        <f t="shared" si="9"/>
        <v>0</v>
      </c>
      <c r="AP31" s="40">
        <f t="shared" si="10"/>
        <v>0</v>
      </c>
      <c r="AQ31" s="40">
        <f t="shared" si="11"/>
        <v>0</v>
      </c>
      <c r="AR31" s="40">
        <f t="shared" si="12"/>
        <v>0</v>
      </c>
      <c r="AS31" s="62">
        <f t="shared" si="13"/>
        <v>0</v>
      </c>
      <c r="AT31" s="40">
        <f t="shared" si="13"/>
        <v>0</v>
      </c>
      <c r="AU31" s="40">
        <f t="shared" si="14"/>
        <v>0</v>
      </c>
      <c r="AV31" s="40">
        <f t="shared" si="15"/>
        <v>0</v>
      </c>
      <c r="AW31" s="40">
        <f t="shared" si="16"/>
        <v>0</v>
      </c>
      <c r="AX31" s="67">
        <f t="shared" si="17"/>
        <v>0</v>
      </c>
    </row>
    <row r="32" spans="2:50" ht="15.75">
      <c r="B32" s="225"/>
      <c r="C32" s="225"/>
      <c r="D32" s="239"/>
      <c r="E32" s="6">
        <f t="shared" si="38"/>
        <v>0</v>
      </c>
      <c r="F32" s="7"/>
      <c r="G32" s="8"/>
      <c r="H32" s="8"/>
      <c r="I32" s="8"/>
      <c r="J32" s="20"/>
      <c r="K32" s="21"/>
      <c r="L32" s="8"/>
      <c r="M32" s="8"/>
      <c r="N32" s="8"/>
      <c r="O32" s="22"/>
      <c r="P32" s="7"/>
      <c r="Q32" s="8"/>
      <c r="R32" s="8"/>
      <c r="S32" s="8"/>
      <c r="T32" s="20"/>
      <c r="U32" s="21"/>
      <c r="V32" s="8"/>
      <c r="W32" s="8"/>
      <c r="X32" s="8"/>
      <c r="Y32" s="20"/>
      <c r="Z32" s="225"/>
      <c r="AA32" s="36"/>
      <c r="AB32" s="37"/>
      <c r="AC32" s="38"/>
      <c r="AD32" s="38"/>
      <c r="AE32" s="39">
        <f t="shared" si="0"/>
        <v>0</v>
      </c>
      <c r="AF32" s="40">
        <f t="shared" si="1"/>
        <v>0</v>
      </c>
      <c r="AG32" s="40">
        <f t="shared" si="2"/>
        <v>0</v>
      </c>
      <c r="AH32" s="40">
        <f t="shared" si="3"/>
        <v>0</v>
      </c>
      <c r="AI32" s="62">
        <f t="shared" si="4"/>
        <v>0</v>
      </c>
      <c r="AJ32" s="39">
        <f t="shared" si="4"/>
        <v>0</v>
      </c>
      <c r="AK32" s="40">
        <f t="shared" si="5"/>
        <v>0</v>
      </c>
      <c r="AL32" s="40">
        <f t="shared" si="6"/>
        <v>0</v>
      </c>
      <c r="AM32" s="40">
        <f t="shared" si="7"/>
        <v>0</v>
      </c>
      <c r="AN32" s="62">
        <f t="shared" si="8"/>
        <v>0</v>
      </c>
      <c r="AO32" s="39">
        <f t="shared" si="9"/>
        <v>0</v>
      </c>
      <c r="AP32" s="40">
        <f t="shared" si="10"/>
        <v>0</v>
      </c>
      <c r="AQ32" s="40">
        <f t="shared" si="11"/>
        <v>0</v>
      </c>
      <c r="AR32" s="40">
        <f t="shared" si="12"/>
        <v>0</v>
      </c>
      <c r="AS32" s="62">
        <f t="shared" si="13"/>
        <v>0</v>
      </c>
      <c r="AT32" s="40">
        <f t="shared" si="13"/>
        <v>0</v>
      </c>
      <c r="AU32" s="40">
        <f t="shared" si="14"/>
        <v>0</v>
      </c>
      <c r="AV32" s="40">
        <f t="shared" si="15"/>
        <v>0</v>
      </c>
      <c r="AW32" s="40">
        <f t="shared" si="16"/>
        <v>0</v>
      </c>
      <c r="AX32" s="67">
        <f t="shared" si="17"/>
        <v>0</v>
      </c>
    </row>
    <row r="33" spans="2:50" ht="15.75">
      <c r="B33" s="225"/>
      <c r="C33" s="225"/>
      <c r="D33" s="239"/>
      <c r="E33" s="6">
        <f t="shared" si="38"/>
        <v>0</v>
      </c>
      <c r="F33" s="7"/>
      <c r="G33" s="8"/>
      <c r="H33" s="8"/>
      <c r="I33" s="8"/>
      <c r="J33" s="20"/>
      <c r="K33" s="21"/>
      <c r="L33" s="8"/>
      <c r="M33" s="8"/>
      <c r="N33" s="8"/>
      <c r="O33" s="22"/>
      <c r="P33" s="7"/>
      <c r="Q33" s="8"/>
      <c r="R33" s="8"/>
      <c r="S33" s="8"/>
      <c r="T33" s="20"/>
      <c r="U33" s="21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38"/>
        <v>0</v>
      </c>
      <c r="F34" s="7"/>
      <c r="G34" s="8"/>
      <c r="H34" s="8"/>
      <c r="I34" s="8"/>
      <c r="J34" s="20"/>
      <c r="K34" s="21"/>
      <c r="L34" s="8"/>
      <c r="M34" s="8"/>
      <c r="N34" s="8"/>
      <c r="O34" s="22"/>
      <c r="P34" s="7"/>
      <c r="Q34" s="8"/>
      <c r="R34" s="8"/>
      <c r="S34" s="8"/>
      <c r="T34" s="20"/>
      <c r="U34" s="21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38"/>
        <v>0</v>
      </c>
      <c r="F35" s="7"/>
      <c r="G35" s="8"/>
      <c r="H35" s="8"/>
      <c r="I35" s="8"/>
      <c r="J35" s="20"/>
      <c r="K35" s="21"/>
      <c r="L35" s="8"/>
      <c r="M35" s="8"/>
      <c r="N35" s="8"/>
      <c r="O35" s="22"/>
      <c r="P35" s="7"/>
      <c r="Q35" s="8"/>
      <c r="R35" s="8"/>
      <c r="S35" s="8"/>
      <c r="T35" s="20"/>
      <c r="U35" s="21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5.75">
      <c r="B36" s="226"/>
      <c r="C36" s="226"/>
      <c r="D36" s="240"/>
      <c r="E36" s="9">
        <f t="shared" si="38"/>
        <v>0</v>
      </c>
      <c r="F36" s="10"/>
      <c r="G36" s="11"/>
      <c r="H36" s="11"/>
      <c r="I36" s="11"/>
      <c r="J36" s="23"/>
      <c r="K36" s="24"/>
      <c r="L36" s="11"/>
      <c r="M36" s="11"/>
      <c r="N36" s="11"/>
      <c r="O36" s="25"/>
      <c r="P36" s="10"/>
      <c r="Q36" s="11"/>
      <c r="R36" s="11"/>
      <c r="S36" s="11"/>
      <c r="T36" s="23"/>
      <c r="U36" s="24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25.5">
      <c r="B37" s="224">
        <v>3</v>
      </c>
      <c r="C37" s="224" t="s">
        <v>75</v>
      </c>
      <c r="D37" s="238" t="s">
        <v>30</v>
      </c>
      <c r="E37" s="3" t="str">
        <f>E5</f>
        <v>Samsung
SBFD Ant 2</v>
      </c>
      <c r="F37" s="4">
        <v>9.8699999999999996E-2</v>
      </c>
      <c r="G37" s="5" t="s">
        <v>58</v>
      </c>
      <c r="H37" s="5" t="s">
        <v>58</v>
      </c>
      <c r="I37" s="5" t="s">
        <v>58</v>
      </c>
      <c r="J37" s="17" t="s">
        <v>58</v>
      </c>
      <c r="K37" s="18">
        <v>5.5199999999999999E-2</v>
      </c>
      <c r="L37" s="5" t="s">
        <v>58</v>
      </c>
      <c r="M37" s="5" t="s">
        <v>58</v>
      </c>
      <c r="N37" s="5" t="s">
        <v>58</v>
      </c>
      <c r="O37" s="19" t="s">
        <v>58</v>
      </c>
      <c r="P37" s="4">
        <v>1.2263999999999999</v>
      </c>
      <c r="Q37" s="5" t="s">
        <v>58</v>
      </c>
      <c r="R37" s="5" t="s">
        <v>58</v>
      </c>
      <c r="S37" s="5" t="s">
        <v>58</v>
      </c>
      <c r="T37" s="17" t="s">
        <v>58</v>
      </c>
      <c r="U37" s="18">
        <v>0.80649999999999999</v>
      </c>
      <c r="V37" s="5" t="s">
        <v>58</v>
      </c>
      <c r="W37" s="5" t="s">
        <v>58</v>
      </c>
      <c r="X37" s="5" t="s">
        <v>58</v>
      </c>
      <c r="Y37" s="17" t="s">
        <v>58</v>
      </c>
      <c r="Z37" s="224" t="s">
        <v>76</v>
      </c>
      <c r="AA37" s="51">
        <v>0.14480000000000001</v>
      </c>
      <c r="AB37" s="52">
        <v>9.3700000000000006E-2</v>
      </c>
      <c r="AC37" s="53">
        <v>1.7539</v>
      </c>
      <c r="AD37" s="52">
        <v>0.99509999999999998</v>
      </c>
    </row>
    <row r="38" spans="2:50" ht="25.5">
      <c r="B38" s="225"/>
      <c r="C38" s="225"/>
      <c r="D38" s="239"/>
      <c r="E38" s="6" t="str">
        <f t="shared" ref="E38:E100" si="59">E6</f>
        <v>Samsung
SBFD Ant 1</v>
      </c>
      <c r="F38" s="7">
        <v>2.5600000000000001E-2</v>
      </c>
      <c r="G38" s="8" t="s">
        <v>58</v>
      </c>
      <c r="H38" s="8" t="s">
        <v>58</v>
      </c>
      <c r="I38" s="8" t="s">
        <v>58</v>
      </c>
      <c r="J38" s="20" t="s">
        <v>58</v>
      </c>
      <c r="K38" s="21">
        <v>8.2500000000000004E-2</v>
      </c>
      <c r="L38" s="8" t="s">
        <v>58</v>
      </c>
      <c r="M38" s="8" t="s">
        <v>58</v>
      </c>
      <c r="N38" s="8" t="s">
        <v>58</v>
      </c>
      <c r="O38" s="22" t="s">
        <v>58</v>
      </c>
      <c r="P38" s="7">
        <v>0.3458</v>
      </c>
      <c r="Q38" s="8" t="s">
        <v>58</v>
      </c>
      <c r="R38" s="8" t="s">
        <v>58</v>
      </c>
      <c r="S38" s="8" t="s">
        <v>58</v>
      </c>
      <c r="T38" s="20" t="s">
        <v>58</v>
      </c>
      <c r="U38" s="21">
        <v>0.54620000000000002</v>
      </c>
      <c r="V38" s="8" t="s">
        <v>58</v>
      </c>
      <c r="W38" s="8" t="s">
        <v>58</v>
      </c>
      <c r="X38" s="8" t="s">
        <v>58</v>
      </c>
      <c r="Y38" s="20" t="s">
        <v>58</v>
      </c>
      <c r="Z38" s="225"/>
      <c r="AA38" s="54" t="s">
        <v>58</v>
      </c>
      <c r="AB38" s="55" t="s">
        <v>58</v>
      </c>
      <c r="AC38" s="56" t="s">
        <v>58</v>
      </c>
      <c r="AD38" s="55" t="s">
        <v>58</v>
      </c>
    </row>
    <row r="39" spans="2:50" ht="15.75">
      <c r="B39" s="225"/>
      <c r="C39" s="225"/>
      <c r="D39" s="239"/>
      <c r="E39" s="6" t="str">
        <f t="shared" si="59"/>
        <v>ZTE</v>
      </c>
      <c r="F39" s="7">
        <v>7.0969754297823998E-2</v>
      </c>
      <c r="G39" s="8">
        <v>2.76029549016403E-2</v>
      </c>
      <c r="H39" s="8">
        <v>1.7789442347428502E-2</v>
      </c>
      <c r="I39" s="8">
        <v>7.6363347440837597E-3</v>
      </c>
      <c r="J39" s="20">
        <v>7.6345008795915001E-3</v>
      </c>
      <c r="K39" s="21">
        <v>0.118894829446951</v>
      </c>
      <c r="L39" s="8">
        <v>8.8104137277310798E-2</v>
      </c>
      <c r="M39" s="8">
        <v>6.8238067129465604E-2</v>
      </c>
      <c r="N39" s="8">
        <v>4.5266332276506602E-2</v>
      </c>
      <c r="O39" s="22">
        <v>2.6840722301768601E-2</v>
      </c>
      <c r="P39" s="7">
        <v>0.87104263024908601</v>
      </c>
      <c r="Q39" s="8">
        <v>0.31438336629093799</v>
      </c>
      <c r="R39" s="8">
        <v>0.28837044296937703</v>
      </c>
      <c r="S39" s="8">
        <v>6.56752885075607E-2</v>
      </c>
      <c r="T39" s="20">
        <v>6.5664634468576302E-2</v>
      </c>
      <c r="U39" s="21">
        <v>0.95810269133632697</v>
      </c>
      <c r="V39" s="8">
        <v>0.66717865270626797</v>
      </c>
      <c r="W39" s="8">
        <v>0.45431119568185602</v>
      </c>
      <c r="X39" s="8">
        <v>0.30336059005163801</v>
      </c>
      <c r="Y39" s="20">
        <v>0.19932938827684801</v>
      </c>
      <c r="Z39" s="225"/>
      <c r="AA39" s="54"/>
      <c r="AB39" s="55"/>
      <c r="AC39" s="56"/>
      <c r="AD39" s="55"/>
    </row>
    <row r="40" spans="2:50" ht="15.75">
      <c r="B40" s="225"/>
      <c r="C40" s="225"/>
      <c r="D40" s="239"/>
      <c r="E40" s="6" t="str">
        <f t="shared" si="59"/>
        <v>Qualcomm</v>
      </c>
      <c r="F40" s="7">
        <v>0.22509999999999999</v>
      </c>
      <c r="G40" s="8" t="s">
        <v>58</v>
      </c>
      <c r="H40" s="8" t="s">
        <v>58</v>
      </c>
      <c r="I40" s="8" t="s">
        <v>58</v>
      </c>
      <c r="J40" s="20" t="s">
        <v>58</v>
      </c>
      <c r="K40" s="21">
        <v>0.3145</v>
      </c>
      <c r="L40" s="8" t="s">
        <v>58</v>
      </c>
      <c r="M40" s="8" t="s">
        <v>58</v>
      </c>
      <c r="N40" s="8" t="s">
        <v>58</v>
      </c>
      <c r="O40" s="22" t="s">
        <v>58</v>
      </c>
      <c r="P40" s="7">
        <v>3.0297999999999998</v>
      </c>
      <c r="Q40" s="8" t="s">
        <v>58</v>
      </c>
      <c r="R40" s="8" t="s">
        <v>58</v>
      </c>
      <c r="S40" s="8" t="s">
        <v>58</v>
      </c>
      <c r="T40" s="20" t="s">
        <v>58</v>
      </c>
      <c r="U40" s="21">
        <v>2.4386999999999999</v>
      </c>
      <c r="V40" s="8" t="s">
        <v>58</v>
      </c>
      <c r="W40" s="8" t="s">
        <v>58</v>
      </c>
      <c r="X40" s="8" t="s">
        <v>58</v>
      </c>
      <c r="Y40" s="20" t="s">
        <v>58</v>
      </c>
      <c r="Z40" s="225"/>
      <c r="AA40" s="54">
        <v>3.523E-7</v>
      </c>
      <c r="AB40" s="55">
        <v>1.5540000000000001E-6</v>
      </c>
      <c r="AC40" s="56">
        <v>5.0892000000000003E-6</v>
      </c>
      <c r="AD40" s="55">
        <v>1.5091E-4</v>
      </c>
    </row>
    <row r="41" spans="2:50" ht="15.75">
      <c r="B41" s="225"/>
      <c r="C41" s="225"/>
      <c r="D41" s="239"/>
      <c r="E41" s="6" t="str">
        <f t="shared" si="59"/>
        <v>…</v>
      </c>
      <c r="F41" s="7"/>
      <c r="G41" s="8"/>
      <c r="H41" s="8"/>
      <c r="I41" s="8"/>
      <c r="J41" s="20"/>
      <c r="K41" s="21"/>
      <c r="L41" s="8"/>
      <c r="M41" s="8"/>
      <c r="N41" s="8"/>
      <c r="O41" s="22"/>
      <c r="P41" s="7"/>
      <c r="Q41" s="8"/>
      <c r="R41" s="8"/>
      <c r="S41" s="8"/>
      <c r="T41" s="20"/>
      <c r="U41" s="21"/>
      <c r="V41" s="8"/>
      <c r="W41" s="8"/>
      <c r="X41" s="8"/>
      <c r="Y41" s="20"/>
      <c r="Z41" s="225"/>
      <c r="AA41" s="54"/>
      <c r="AB41" s="55"/>
      <c r="AC41" s="56"/>
      <c r="AD41" s="55"/>
    </row>
    <row r="42" spans="2:50" ht="15.75">
      <c r="B42" s="225"/>
      <c r="C42" s="225"/>
      <c r="D42" s="239"/>
      <c r="E42" s="6">
        <f t="shared" si="59"/>
        <v>0</v>
      </c>
      <c r="F42" s="7"/>
      <c r="G42" s="8"/>
      <c r="H42" s="8"/>
      <c r="I42" s="8"/>
      <c r="J42" s="20"/>
      <c r="K42" s="21"/>
      <c r="L42" s="8"/>
      <c r="M42" s="8"/>
      <c r="N42" s="8"/>
      <c r="O42" s="22"/>
      <c r="P42" s="7"/>
      <c r="Q42" s="8"/>
      <c r="R42" s="8"/>
      <c r="S42" s="8"/>
      <c r="T42" s="20"/>
      <c r="U42" s="21"/>
      <c r="V42" s="8"/>
      <c r="W42" s="8"/>
      <c r="X42" s="8"/>
      <c r="Y42" s="20"/>
      <c r="Z42" s="225"/>
      <c r="AA42" s="54"/>
      <c r="AB42" s="55"/>
      <c r="AC42" s="56"/>
      <c r="AD42" s="55"/>
    </row>
    <row r="43" spans="2:50" ht="15.75">
      <c r="B43" s="225"/>
      <c r="C43" s="225"/>
      <c r="D43" s="239"/>
      <c r="E43" s="6">
        <f t="shared" si="59"/>
        <v>0</v>
      </c>
      <c r="F43" s="7"/>
      <c r="G43" s="8"/>
      <c r="H43" s="8"/>
      <c r="I43" s="8"/>
      <c r="J43" s="20"/>
      <c r="K43" s="21"/>
      <c r="L43" s="8"/>
      <c r="M43" s="8"/>
      <c r="N43" s="8"/>
      <c r="O43" s="22"/>
      <c r="P43" s="7"/>
      <c r="Q43" s="8"/>
      <c r="R43" s="8"/>
      <c r="S43" s="8"/>
      <c r="T43" s="20"/>
      <c r="U43" s="21"/>
      <c r="V43" s="8"/>
      <c r="W43" s="8"/>
      <c r="X43" s="8"/>
      <c r="Y43" s="20"/>
      <c r="Z43" s="225"/>
      <c r="AA43" s="54"/>
      <c r="AB43" s="55"/>
      <c r="AC43" s="56"/>
      <c r="AD43" s="55"/>
    </row>
    <row r="44" spans="2:50" ht="15.75">
      <c r="B44" s="225"/>
      <c r="C44" s="225"/>
      <c r="D44" s="239"/>
      <c r="E44" s="6">
        <f t="shared" si="59"/>
        <v>0</v>
      </c>
      <c r="F44" s="7"/>
      <c r="G44" s="8"/>
      <c r="H44" s="8"/>
      <c r="I44" s="8"/>
      <c r="J44" s="20"/>
      <c r="K44" s="21"/>
      <c r="L44" s="8"/>
      <c r="M44" s="8"/>
      <c r="N44" s="8"/>
      <c r="O44" s="22"/>
      <c r="P44" s="7"/>
      <c r="Q44" s="8"/>
      <c r="R44" s="8"/>
      <c r="S44" s="8"/>
      <c r="T44" s="20"/>
      <c r="U44" s="21"/>
      <c r="V44" s="8"/>
      <c r="W44" s="8"/>
      <c r="X44" s="8"/>
      <c r="Y44" s="20"/>
      <c r="Z44" s="225"/>
      <c r="AA44" s="54"/>
      <c r="AB44" s="55"/>
      <c r="AC44" s="56"/>
      <c r="AD44" s="55"/>
    </row>
    <row r="45" spans="2:50" ht="15.75">
      <c r="B45" s="225"/>
      <c r="C45" s="225"/>
      <c r="D45" s="239"/>
      <c r="E45" s="6">
        <f t="shared" si="59"/>
        <v>0</v>
      </c>
      <c r="F45" s="7"/>
      <c r="G45" s="8"/>
      <c r="H45" s="8"/>
      <c r="I45" s="8"/>
      <c r="J45" s="20"/>
      <c r="K45" s="21"/>
      <c r="L45" s="8"/>
      <c r="M45" s="8"/>
      <c r="N45" s="8"/>
      <c r="O45" s="22"/>
      <c r="P45" s="7"/>
      <c r="Q45" s="8"/>
      <c r="R45" s="8"/>
      <c r="S45" s="8"/>
      <c r="T45" s="20"/>
      <c r="U45" s="21"/>
      <c r="V45" s="8"/>
      <c r="W45" s="8"/>
      <c r="X45" s="8"/>
      <c r="Y45" s="20"/>
      <c r="Z45" s="225"/>
      <c r="AA45" s="54"/>
      <c r="AB45" s="55"/>
      <c r="AC45" s="56"/>
      <c r="AD45" s="55"/>
    </row>
    <row r="46" spans="2:50" ht="15.75">
      <c r="B46" s="225"/>
      <c r="C46" s="225"/>
      <c r="D46" s="239"/>
      <c r="E46" s="6">
        <f t="shared" si="59"/>
        <v>0</v>
      </c>
      <c r="F46" s="7"/>
      <c r="G46" s="8"/>
      <c r="H46" s="8"/>
      <c r="I46" s="8"/>
      <c r="J46" s="20"/>
      <c r="K46" s="21"/>
      <c r="L46" s="8"/>
      <c r="M46" s="8"/>
      <c r="N46" s="8"/>
      <c r="O46" s="22"/>
      <c r="P46" s="7"/>
      <c r="Q46" s="8"/>
      <c r="R46" s="8"/>
      <c r="S46" s="8"/>
      <c r="T46" s="20"/>
      <c r="U46" s="21"/>
      <c r="V46" s="8"/>
      <c r="W46" s="8"/>
      <c r="X46" s="8"/>
      <c r="Y46" s="20"/>
      <c r="Z46" s="225"/>
      <c r="AA46" s="54"/>
      <c r="AB46" s="55"/>
      <c r="AC46" s="56"/>
      <c r="AD46" s="55"/>
    </row>
    <row r="47" spans="2:50" ht="15.75">
      <c r="B47" s="225"/>
      <c r="C47" s="225"/>
      <c r="D47" s="239"/>
      <c r="E47" s="6">
        <f t="shared" si="59"/>
        <v>0</v>
      </c>
      <c r="F47" s="7"/>
      <c r="G47" s="8"/>
      <c r="H47" s="8"/>
      <c r="I47" s="8"/>
      <c r="J47" s="20"/>
      <c r="K47" s="21"/>
      <c r="L47" s="8"/>
      <c r="M47" s="8"/>
      <c r="N47" s="8"/>
      <c r="O47" s="22"/>
      <c r="P47" s="7"/>
      <c r="Q47" s="8"/>
      <c r="R47" s="8"/>
      <c r="S47" s="8"/>
      <c r="T47" s="20"/>
      <c r="U47" s="21"/>
      <c r="V47" s="8"/>
      <c r="W47" s="8"/>
      <c r="X47" s="8"/>
      <c r="Y47" s="20"/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59"/>
        <v>0</v>
      </c>
      <c r="F48" s="7"/>
      <c r="G48" s="8"/>
      <c r="H48" s="8"/>
      <c r="I48" s="8"/>
      <c r="J48" s="20"/>
      <c r="K48" s="21"/>
      <c r="L48" s="8"/>
      <c r="M48" s="8"/>
      <c r="N48" s="8"/>
      <c r="O48" s="22"/>
      <c r="P48" s="7"/>
      <c r="Q48" s="8"/>
      <c r="R48" s="8"/>
      <c r="S48" s="8"/>
      <c r="T48" s="20"/>
      <c r="U48" s="21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59"/>
        <v>0</v>
      </c>
      <c r="F49" s="7"/>
      <c r="G49" s="8"/>
      <c r="H49" s="8"/>
      <c r="I49" s="8"/>
      <c r="J49" s="20"/>
      <c r="K49" s="21"/>
      <c r="L49" s="8"/>
      <c r="M49" s="8"/>
      <c r="N49" s="8"/>
      <c r="O49" s="22"/>
      <c r="P49" s="7"/>
      <c r="Q49" s="8"/>
      <c r="R49" s="8"/>
      <c r="S49" s="8"/>
      <c r="T49" s="20"/>
      <c r="U49" s="21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59"/>
        <v>0</v>
      </c>
      <c r="F50" s="7"/>
      <c r="G50" s="8"/>
      <c r="H50" s="8"/>
      <c r="I50" s="8"/>
      <c r="J50" s="20"/>
      <c r="K50" s="21"/>
      <c r="L50" s="8"/>
      <c r="M50" s="8"/>
      <c r="N50" s="8"/>
      <c r="O50" s="22"/>
      <c r="P50" s="7"/>
      <c r="Q50" s="8"/>
      <c r="R50" s="8"/>
      <c r="S50" s="8"/>
      <c r="T50" s="20"/>
      <c r="U50" s="21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59"/>
        <v>0</v>
      </c>
      <c r="F51" s="7"/>
      <c r="G51" s="8"/>
      <c r="H51" s="8"/>
      <c r="I51" s="8"/>
      <c r="J51" s="20"/>
      <c r="K51" s="21"/>
      <c r="L51" s="8"/>
      <c r="M51" s="8"/>
      <c r="N51" s="8"/>
      <c r="O51" s="22"/>
      <c r="P51" s="7"/>
      <c r="Q51" s="8"/>
      <c r="R51" s="8"/>
      <c r="S51" s="8"/>
      <c r="T51" s="20"/>
      <c r="U51" s="21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59"/>
        <v>0</v>
      </c>
      <c r="F52" s="10"/>
      <c r="G52" s="11"/>
      <c r="H52" s="11"/>
      <c r="I52" s="11"/>
      <c r="J52" s="23"/>
      <c r="K52" s="24"/>
      <c r="L52" s="11"/>
      <c r="M52" s="11"/>
      <c r="N52" s="11"/>
      <c r="O52" s="25"/>
      <c r="P52" s="10"/>
      <c r="Q52" s="11"/>
      <c r="R52" s="11"/>
      <c r="S52" s="11"/>
      <c r="T52" s="23"/>
      <c r="U52" s="24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14.25" customHeight="1">
      <c r="B53" s="225"/>
      <c r="C53" s="225" t="s">
        <v>79</v>
      </c>
      <c r="D53" s="239" t="s">
        <v>30</v>
      </c>
      <c r="E53" s="12" t="str">
        <f t="shared" si="59"/>
        <v>Samsung
SBFD Ant 2</v>
      </c>
      <c r="F53" s="13">
        <v>2.9399999999999999E-2</v>
      </c>
      <c r="G53" s="14" t="s">
        <v>58</v>
      </c>
      <c r="H53" s="14" t="s">
        <v>58</v>
      </c>
      <c r="I53" s="14" t="s">
        <v>58</v>
      </c>
      <c r="J53" s="26" t="s">
        <v>58</v>
      </c>
      <c r="K53" s="27">
        <v>0.54379999999999995</v>
      </c>
      <c r="L53" s="14" t="s">
        <v>58</v>
      </c>
      <c r="M53" s="14" t="s">
        <v>58</v>
      </c>
      <c r="N53" s="14" t="s">
        <v>58</v>
      </c>
      <c r="O53" s="28" t="s">
        <v>58</v>
      </c>
      <c r="P53" s="13">
        <v>0.35</v>
      </c>
      <c r="Q53" s="14" t="s">
        <v>58</v>
      </c>
      <c r="R53" s="14" t="s">
        <v>58</v>
      </c>
      <c r="S53" s="14" t="s">
        <v>58</v>
      </c>
      <c r="T53" s="26" t="s">
        <v>58</v>
      </c>
      <c r="U53" s="27">
        <v>1.2603</v>
      </c>
      <c r="V53" s="14" t="s">
        <v>58</v>
      </c>
      <c r="W53" s="14" t="s">
        <v>58</v>
      </c>
      <c r="X53" s="14" t="s">
        <v>58</v>
      </c>
      <c r="Y53" s="26" t="s">
        <v>58</v>
      </c>
      <c r="Z53" s="224" t="s">
        <v>80</v>
      </c>
      <c r="AA53" s="51">
        <v>3.6267698533265498E-6</v>
      </c>
      <c r="AB53" s="52">
        <v>2.5999999999999999E-3</v>
      </c>
      <c r="AC53" s="53">
        <v>4.3082522427351202E-5</v>
      </c>
      <c r="AD53" s="52">
        <v>5.1999999999999998E-3</v>
      </c>
    </row>
    <row r="54" spans="2:30" ht="25.5">
      <c r="B54" s="225"/>
      <c r="C54" s="225"/>
      <c r="D54" s="239"/>
      <c r="E54" s="6" t="str">
        <f t="shared" si="59"/>
        <v>Samsung
SBFD Ant 1</v>
      </c>
      <c r="F54" s="7">
        <v>0.1676</v>
      </c>
      <c r="G54" s="8" t="s">
        <v>58</v>
      </c>
      <c r="H54" s="8" t="s">
        <v>58</v>
      </c>
      <c r="I54" s="8" t="s">
        <v>58</v>
      </c>
      <c r="J54" s="20" t="s">
        <v>58</v>
      </c>
      <c r="K54" s="21">
        <v>0.63160000000000005</v>
      </c>
      <c r="L54" s="8" t="s">
        <v>58</v>
      </c>
      <c r="M54" s="8" t="s">
        <v>58</v>
      </c>
      <c r="N54" s="8" t="s">
        <v>58</v>
      </c>
      <c r="O54" s="22" t="s">
        <v>58</v>
      </c>
      <c r="P54" s="7">
        <v>2.1924999999999999</v>
      </c>
      <c r="Q54" s="8" t="s">
        <v>58</v>
      </c>
      <c r="R54" s="8" t="s">
        <v>58</v>
      </c>
      <c r="S54" s="8" t="s">
        <v>58</v>
      </c>
      <c r="T54" s="20" t="s">
        <v>58</v>
      </c>
      <c r="U54" s="21">
        <v>2.4106000000000001</v>
      </c>
      <c r="V54" s="8" t="s">
        <v>58</v>
      </c>
      <c r="W54" s="8" t="s">
        <v>58</v>
      </c>
      <c r="X54" s="8" t="s">
        <v>58</v>
      </c>
      <c r="Y54" s="20" t="s">
        <v>58</v>
      </c>
      <c r="Z54" s="225"/>
      <c r="AA54" s="54" t="s">
        <v>58</v>
      </c>
      <c r="AB54" s="55" t="s">
        <v>58</v>
      </c>
      <c r="AC54" s="56" t="s">
        <v>58</v>
      </c>
      <c r="AD54" s="55" t="s">
        <v>58</v>
      </c>
    </row>
    <row r="55" spans="2:30" ht="15.75">
      <c r="B55" s="225"/>
      <c r="C55" s="225"/>
      <c r="D55" s="239"/>
      <c r="E55" s="6" t="str">
        <f t="shared" si="59"/>
        <v>ZTE</v>
      </c>
      <c r="F55" s="7">
        <v>2.8629368130013998E-2</v>
      </c>
      <c r="G55" s="8">
        <v>1.35360937377378E-2</v>
      </c>
      <c r="H55" s="8">
        <v>9.5734988999929306E-3</v>
      </c>
      <c r="I55" s="8">
        <v>6.4708113751734703E-3</v>
      </c>
      <c r="J55" s="20">
        <v>2.2661475871697001E-3</v>
      </c>
      <c r="K55" s="21">
        <v>0.26278322015296501</v>
      </c>
      <c r="L55" s="8">
        <v>0.18297515706963499</v>
      </c>
      <c r="M55" s="8">
        <v>0.124167909038697</v>
      </c>
      <c r="N55" s="8">
        <v>7.4172534602222798E-2</v>
      </c>
      <c r="O55" s="22">
        <v>6.6726868957168506E-2</v>
      </c>
      <c r="P55" s="7">
        <v>0.373421197787005</v>
      </c>
      <c r="Q55" s="8">
        <v>0.147992443197731</v>
      </c>
      <c r="R55" s="8">
        <v>9.3083926142001297E-2</v>
      </c>
      <c r="S55" s="8">
        <v>3.5692083289196E-2</v>
      </c>
      <c r="T55" s="20">
        <v>2.1871646428495199E-2</v>
      </c>
      <c r="U55" s="21">
        <v>0.80822023058921799</v>
      </c>
      <c r="V55" s="8">
        <v>0.57670779581541198</v>
      </c>
      <c r="W55" s="8">
        <v>0.40463607150903502</v>
      </c>
      <c r="X55" s="8">
        <v>0.28028114298324103</v>
      </c>
      <c r="Y55" s="20">
        <v>0.19127556504191501</v>
      </c>
      <c r="Z55" s="225"/>
      <c r="AA55" s="54"/>
      <c r="AB55" s="55"/>
      <c r="AC55" s="56"/>
      <c r="AD55" s="55"/>
    </row>
    <row r="56" spans="2:30" ht="15.75">
      <c r="B56" s="225"/>
      <c r="C56" s="225"/>
      <c r="D56" s="239"/>
      <c r="E56" s="6" t="str">
        <f t="shared" si="59"/>
        <v>Qualcomm</v>
      </c>
      <c r="F56" s="7">
        <v>4.0850000000000001E-4</v>
      </c>
      <c r="G56" s="8" t="s">
        <v>58</v>
      </c>
      <c r="H56" s="8" t="s">
        <v>58</v>
      </c>
      <c r="I56" s="8" t="s">
        <v>58</v>
      </c>
      <c r="J56" s="20" t="s">
        <v>58</v>
      </c>
      <c r="K56" s="21">
        <v>2.3699999999999999E-2</v>
      </c>
      <c r="L56" s="8" t="s">
        <v>58</v>
      </c>
      <c r="M56" s="8" t="s">
        <v>58</v>
      </c>
      <c r="N56" s="8" t="s">
        <v>58</v>
      </c>
      <c r="O56" s="22" t="s">
        <v>58</v>
      </c>
      <c r="P56" s="7">
        <v>1.1900000000000001E-2</v>
      </c>
      <c r="Q56" s="8" t="s">
        <v>58</v>
      </c>
      <c r="R56" s="8" t="s">
        <v>58</v>
      </c>
      <c r="S56" s="8" t="s">
        <v>58</v>
      </c>
      <c r="T56" s="20" t="s">
        <v>58</v>
      </c>
      <c r="U56" s="21">
        <v>0.1166</v>
      </c>
      <c r="V56" s="8" t="s">
        <v>58</v>
      </c>
      <c r="W56" s="8" t="s">
        <v>58</v>
      </c>
      <c r="X56" s="8" t="s">
        <v>58</v>
      </c>
      <c r="Y56" s="20" t="s">
        <v>58</v>
      </c>
      <c r="Z56" s="225"/>
      <c r="AA56" s="54">
        <v>3.523E-7</v>
      </c>
      <c r="AB56" s="55">
        <v>1.5540000000000001E-6</v>
      </c>
      <c r="AC56" s="56">
        <v>5.0892000000000003E-6</v>
      </c>
      <c r="AD56" s="55">
        <v>1.5091E-4</v>
      </c>
    </row>
    <row r="57" spans="2:30" ht="15.75">
      <c r="B57" s="225"/>
      <c r="C57" s="225"/>
      <c r="D57" s="239"/>
      <c r="E57" s="6" t="str">
        <f t="shared" si="59"/>
        <v>…</v>
      </c>
      <c r="F57" s="7"/>
      <c r="G57" s="8"/>
      <c r="H57" s="8"/>
      <c r="I57" s="8"/>
      <c r="J57" s="20"/>
      <c r="K57" s="21"/>
      <c r="L57" s="8"/>
      <c r="M57" s="8"/>
      <c r="N57" s="8"/>
      <c r="O57" s="22"/>
      <c r="P57" s="7"/>
      <c r="Q57" s="8"/>
      <c r="R57" s="8"/>
      <c r="S57" s="8"/>
      <c r="T57" s="20"/>
      <c r="U57" s="21"/>
      <c r="V57" s="8"/>
      <c r="W57" s="8"/>
      <c r="X57" s="8"/>
      <c r="Y57" s="20"/>
      <c r="Z57" s="225"/>
      <c r="AA57" s="54"/>
      <c r="AB57" s="55"/>
      <c r="AC57" s="56"/>
      <c r="AD57" s="55"/>
    </row>
    <row r="58" spans="2:30" ht="15.75">
      <c r="B58" s="225"/>
      <c r="C58" s="225"/>
      <c r="D58" s="239"/>
      <c r="E58" s="6">
        <f t="shared" si="59"/>
        <v>0</v>
      </c>
      <c r="F58" s="7"/>
      <c r="G58" s="8"/>
      <c r="H58" s="8"/>
      <c r="I58" s="8"/>
      <c r="J58" s="20"/>
      <c r="K58" s="21"/>
      <c r="L58" s="8"/>
      <c r="M58" s="8"/>
      <c r="N58" s="8"/>
      <c r="O58" s="22"/>
      <c r="P58" s="7"/>
      <c r="Q58" s="8"/>
      <c r="R58" s="8"/>
      <c r="S58" s="8"/>
      <c r="T58" s="20"/>
      <c r="U58" s="21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15.75">
      <c r="B59" s="225"/>
      <c r="C59" s="225"/>
      <c r="D59" s="239"/>
      <c r="E59" s="6">
        <f t="shared" si="59"/>
        <v>0</v>
      </c>
      <c r="F59" s="7"/>
      <c r="G59" s="8"/>
      <c r="H59" s="8"/>
      <c r="I59" s="8"/>
      <c r="J59" s="20"/>
      <c r="K59" s="21"/>
      <c r="L59" s="8"/>
      <c r="M59" s="8"/>
      <c r="N59" s="8"/>
      <c r="O59" s="22"/>
      <c r="P59" s="7"/>
      <c r="Q59" s="8"/>
      <c r="R59" s="8"/>
      <c r="S59" s="8"/>
      <c r="T59" s="20"/>
      <c r="U59" s="21"/>
      <c r="V59" s="8"/>
      <c r="W59" s="8"/>
      <c r="X59" s="8"/>
      <c r="Y59" s="20"/>
      <c r="Z59" s="225"/>
      <c r="AA59" s="54"/>
      <c r="AB59" s="55"/>
      <c r="AC59" s="56"/>
      <c r="AD59" s="55"/>
    </row>
    <row r="60" spans="2:30" ht="15.75">
      <c r="B60" s="225"/>
      <c r="C60" s="225"/>
      <c r="D60" s="239"/>
      <c r="E60" s="6">
        <f t="shared" si="59"/>
        <v>0</v>
      </c>
      <c r="F60" s="7"/>
      <c r="G60" s="8"/>
      <c r="H60" s="8"/>
      <c r="I60" s="8"/>
      <c r="J60" s="20"/>
      <c r="K60" s="21"/>
      <c r="L60" s="8"/>
      <c r="M60" s="8"/>
      <c r="N60" s="8"/>
      <c r="O60" s="22"/>
      <c r="P60" s="7"/>
      <c r="Q60" s="8"/>
      <c r="R60" s="8"/>
      <c r="S60" s="8"/>
      <c r="T60" s="20"/>
      <c r="U60" s="21"/>
      <c r="V60" s="8"/>
      <c r="W60" s="8"/>
      <c r="X60" s="8"/>
      <c r="Y60" s="20"/>
      <c r="Z60" s="225"/>
      <c r="AA60" s="54"/>
      <c r="AB60" s="55"/>
      <c r="AC60" s="56"/>
      <c r="AD60" s="55"/>
    </row>
    <row r="61" spans="2:30" ht="15.75">
      <c r="B61" s="225"/>
      <c r="C61" s="225"/>
      <c r="D61" s="239"/>
      <c r="E61" s="6">
        <f t="shared" si="59"/>
        <v>0</v>
      </c>
      <c r="F61" s="7"/>
      <c r="G61" s="8"/>
      <c r="H61" s="8"/>
      <c r="I61" s="8"/>
      <c r="J61" s="20"/>
      <c r="K61" s="21"/>
      <c r="L61" s="8"/>
      <c r="M61" s="8"/>
      <c r="N61" s="8"/>
      <c r="O61" s="22"/>
      <c r="P61" s="7"/>
      <c r="Q61" s="8"/>
      <c r="R61" s="8"/>
      <c r="S61" s="8"/>
      <c r="T61" s="20"/>
      <c r="U61" s="21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15.75">
      <c r="B62" s="225"/>
      <c r="C62" s="225"/>
      <c r="D62" s="239"/>
      <c r="E62" s="6">
        <f t="shared" si="59"/>
        <v>0</v>
      </c>
      <c r="F62" s="7"/>
      <c r="G62" s="8"/>
      <c r="H62" s="8"/>
      <c r="I62" s="8"/>
      <c r="J62" s="20"/>
      <c r="K62" s="21"/>
      <c r="L62" s="8"/>
      <c r="M62" s="8"/>
      <c r="N62" s="8"/>
      <c r="O62" s="22"/>
      <c r="P62" s="7"/>
      <c r="Q62" s="8"/>
      <c r="R62" s="8"/>
      <c r="S62" s="8"/>
      <c r="T62" s="20"/>
      <c r="U62" s="21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15.75">
      <c r="B63" s="225"/>
      <c r="C63" s="225"/>
      <c r="D63" s="239"/>
      <c r="E63" s="6">
        <f t="shared" si="59"/>
        <v>0</v>
      </c>
      <c r="F63" s="7"/>
      <c r="G63" s="8"/>
      <c r="H63" s="8"/>
      <c r="I63" s="8"/>
      <c r="J63" s="20"/>
      <c r="K63" s="21"/>
      <c r="L63" s="8"/>
      <c r="M63" s="8"/>
      <c r="N63" s="8"/>
      <c r="O63" s="22"/>
      <c r="P63" s="7"/>
      <c r="Q63" s="8"/>
      <c r="R63" s="8"/>
      <c r="S63" s="8"/>
      <c r="T63" s="20"/>
      <c r="U63" s="21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59"/>
        <v>0</v>
      </c>
      <c r="F64" s="7"/>
      <c r="G64" s="8"/>
      <c r="H64" s="8"/>
      <c r="I64" s="8"/>
      <c r="J64" s="20"/>
      <c r="K64" s="21"/>
      <c r="L64" s="8"/>
      <c r="M64" s="8"/>
      <c r="N64" s="8"/>
      <c r="O64" s="22"/>
      <c r="P64" s="7"/>
      <c r="Q64" s="8"/>
      <c r="R64" s="8"/>
      <c r="S64" s="8"/>
      <c r="T64" s="20"/>
      <c r="U64" s="21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59"/>
        <v>0</v>
      </c>
      <c r="F65" s="7"/>
      <c r="G65" s="8"/>
      <c r="H65" s="8"/>
      <c r="I65" s="8"/>
      <c r="J65" s="20"/>
      <c r="K65" s="21"/>
      <c r="L65" s="8"/>
      <c r="M65" s="8"/>
      <c r="N65" s="8"/>
      <c r="O65" s="22"/>
      <c r="P65" s="7"/>
      <c r="Q65" s="8"/>
      <c r="R65" s="8"/>
      <c r="S65" s="8"/>
      <c r="T65" s="20"/>
      <c r="U65" s="21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59"/>
        <v>0</v>
      </c>
      <c r="F66" s="7"/>
      <c r="G66" s="8"/>
      <c r="H66" s="8"/>
      <c r="I66" s="8"/>
      <c r="J66" s="20"/>
      <c r="K66" s="21"/>
      <c r="L66" s="8"/>
      <c r="M66" s="8"/>
      <c r="N66" s="8"/>
      <c r="O66" s="22"/>
      <c r="P66" s="7"/>
      <c r="Q66" s="8"/>
      <c r="R66" s="8"/>
      <c r="S66" s="8"/>
      <c r="T66" s="20"/>
      <c r="U66" s="21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59"/>
        <v>0</v>
      </c>
      <c r="F67" s="7"/>
      <c r="G67" s="8"/>
      <c r="H67" s="8"/>
      <c r="I67" s="8"/>
      <c r="J67" s="20"/>
      <c r="K67" s="21"/>
      <c r="L67" s="8"/>
      <c r="M67" s="8"/>
      <c r="N67" s="8"/>
      <c r="O67" s="22"/>
      <c r="P67" s="7"/>
      <c r="Q67" s="8"/>
      <c r="R67" s="8"/>
      <c r="S67" s="8"/>
      <c r="T67" s="20"/>
      <c r="U67" s="21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5.75">
      <c r="B68" s="226"/>
      <c r="C68" s="226"/>
      <c r="D68" s="240"/>
      <c r="E68" s="9">
        <f t="shared" si="59"/>
        <v>0</v>
      </c>
      <c r="F68" s="10"/>
      <c r="G68" s="11"/>
      <c r="H68" s="11"/>
      <c r="I68" s="11"/>
      <c r="J68" s="23"/>
      <c r="K68" s="24"/>
      <c r="L68" s="11"/>
      <c r="M68" s="11"/>
      <c r="N68" s="11"/>
      <c r="O68" s="25"/>
      <c r="P68" s="10"/>
      <c r="Q68" s="11"/>
      <c r="R68" s="11"/>
      <c r="S68" s="11"/>
      <c r="T68" s="23"/>
      <c r="U68" s="24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25.5">
      <c r="B69" s="225">
        <v>4</v>
      </c>
      <c r="C69" s="224" t="s">
        <v>75</v>
      </c>
      <c r="D69" s="238" t="s">
        <v>32</v>
      </c>
      <c r="E69" s="3" t="str">
        <f t="shared" si="59"/>
        <v>Samsung
SBFD Ant 2</v>
      </c>
      <c r="F69" s="4">
        <v>5.7000000000000002E-3</v>
      </c>
      <c r="G69" s="5" t="s">
        <v>58</v>
      </c>
      <c r="H69" s="5" t="s">
        <v>58</v>
      </c>
      <c r="I69" s="5" t="s">
        <v>58</v>
      </c>
      <c r="J69" s="17" t="s">
        <v>58</v>
      </c>
      <c r="K69" s="18">
        <v>3.9899999999999998E-2</v>
      </c>
      <c r="L69" s="5" t="s">
        <v>58</v>
      </c>
      <c r="M69" s="5" t="s">
        <v>58</v>
      </c>
      <c r="N69" s="5" t="s">
        <v>58</v>
      </c>
      <c r="O69" s="19" t="s">
        <v>58</v>
      </c>
      <c r="P69" s="4">
        <v>7.0599999999999996E-2</v>
      </c>
      <c r="Q69" s="5" t="s">
        <v>58</v>
      </c>
      <c r="R69" s="5" t="s">
        <v>58</v>
      </c>
      <c r="S69" s="5" t="s">
        <v>58</v>
      </c>
      <c r="T69" s="17" t="s">
        <v>58</v>
      </c>
      <c r="U69" s="18">
        <v>0.21129999999999999</v>
      </c>
      <c r="V69" s="5" t="s">
        <v>58</v>
      </c>
      <c r="W69" s="5" t="s">
        <v>58</v>
      </c>
      <c r="X69" s="5" t="s">
        <v>58</v>
      </c>
      <c r="Y69" s="17" t="s">
        <v>58</v>
      </c>
      <c r="Z69" s="225"/>
      <c r="AA69" s="70"/>
      <c r="AB69" s="71"/>
      <c r="AC69" s="72"/>
      <c r="AD69" s="71"/>
    </row>
    <row r="70" spans="2:30" ht="25.5">
      <c r="B70" s="225"/>
      <c r="C70" s="225"/>
      <c r="D70" s="239"/>
      <c r="E70" s="6" t="str">
        <f t="shared" si="59"/>
        <v>Samsung
SBFD Ant 1</v>
      </c>
      <c r="F70" s="7">
        <v>1.03E-2</v>
      </c>
      <c r="G70" s="8" t="s">
        <v>58</v>
      </c>
      <c r="H70" s="8" t="s">
        <v>58</v>
      </c>
      <c r="I70" s="8" t="s">
        <v>58</v>
      </c>
      <c r="J70" s="20" t="s">
        <v>58</v>
      </c>
      <c r="K70" s="21">
        <v>3.2599999999999997E-2</v>
      </c>
      <c r="L70" s="8" t="s">
        <v>58</v>
      </c>
      <c r="M70" s="8" t="s">
        <v>58</v>
      </c>
      <c r="N70" s="8" t="s">
        <v>58</v>
      </c>
      <c r="O70" s="22" t="s">
        <v>58</v>
      </c>
      <c r="P70" s="7">
        <v>0.1394</v>
      </c>
      <c r="Q70" s="8" t="s">
        <v>58</v>
      </c>
      <c r="R70" s="8" t="s">
        <v>58</v>
      </c>
      <c r="S70" s="8" t="s">
        <v>58</v>
      </c>
      <c r="T70" s="20" t="s">
        <v>58</v>
      </c>
      <c r="U70" s="21">
        <v>0.17610000000000001</v>
      </c>
      <c r="V70" s="8" t="s">
        <v>58</v>
      </c>
      <c r="W70" s="8" t="s">
        <v>58</v>
      </c>
      <c r="X70" s="8" t="s">
        <v>58</v>
      </c>
      <c r="Y70" s="20" t="s">
        <v>58</v>
      </c>
      <c r="Z70" s="225"/>
      <c r="AA70" s="54"/>
      <c r="AB70" s="55"/>
      <c r="AC70" s="56"/>
      <c r="AD70" s="55"/>
    </row>
    <row r="71" spans="2:30" ht="15.75">
      <c r="B71" s="225"/>
      <c r="C71" s="225"/>
      <c r="D71" s="239"/>
      <c r="E71" s="6" t="str">
        <f t="shared" si="59"/>
        <v>ZTE</v>
      </c>
      <c r="F71" s="7"/>
      <c r="G71" s="8"/>
      <c r="H71" s="8"/>
      <c r="I71" s="8"/>
      <c r="J71" s="20"/>
      <c r="K71" s="21"/>
      <c r="L71" s="8"/>
      <c r="M71" s="8"/>
      <c r="N71" s="8"/>
      <c r="O71" s="22"/>
      <c r="P71" s="7"/>
      <c r="Q71" s="8"/>
      <c r="R71" s="8"/>
      <c r="S71" s="8"/>
      <c r="T71" s="20"/>
      <c r="U71" s="21"/>
      <c r="V71" s="8"/>
      <c r="W71" s="8"/>
      <c r="X71" s="8"/>
      <c r="Y71" s="20"/>
      <c r="Z71" s="225"/>
      <c r="AA71" s="54"/>
      <c r="AB71" s="55"/>
      <c r="AC71" s="56"/>
      <c r="AD71" s="55"/>
    </row>
    <row r="72" spans="2:30" ht="15.75">
      <c r="B72" s="225"/>
      <c r="C72" s="225"/>
      <c r="D72" s="239"/>
      <c r="E72" s="6" t="str">
        <f t="shared" si="59"/>
        <v>Qualcomm</v>
      </c>
      <c r="F72" s="7">
        <v>5.4053E-4</v>
      </c>
      <c r="G72" s="8" t="s">
        <v>58</v>
      </c>
      <c r="H72" s="8" t="s">
        <v>58</v>
      </c>
      <c r="I72" s="8" t="s">
        <v>58</v>
      </c>
      <c r="J72" s="20" t="s">
        <v>58</v>
      </c>
      <c r="K72" s="21">
        <v>1.1999999999999999E-3</v>
      </c>
      <c r="L72" s="8" t="s">
        <v>58</v>
      </c>
      <c r="M72" s="8" t="s">
        <v>58</v>
      </c>
      <c r="N72" s="8" t="s">
        <v>58</v>
      </c>
      <c r="O72" s="22" t="s">
        <v>58</v>
      </c>
      <c r="P72" s="7">
        <v>7.4000000000000003E-3</v>
      </c>
      <c r="Q72" s="8" t="s">
        <v>58</v>
      </c>
      <c r="R72" s="8" t="s">
        <v>58</v>
      </c>
      <c r="S72" s="8" t="s">
        <v>58</v>
      </c>
      <c r="T72" s="20" t="s">
        <v>58</v>
      </c>
      <c r="U72" s="21">
        <v>8.8999999999999999E-3</v>
      </c>
      <c r="V72" s="8" t="s">
        <v>58</v>
      </c>
      <c r="W72" s="8" t="s">
        <v>58</v>
      </c>
      <c r="X72" s="8" t="s">
        <v>58</v>
      </c>
      <c r="Y72" s="20" t="s">
        <v>58</v>
      </c>
      <c r="Z72" s="225"/>
      <c r="AA72" s="54"/>
      <c r="AB72" s="55"/>
      <c r="AC72" s="56"/>
      <c r="AD72" s="55"/>
    </row>
    <row r="73" spans="2:30" ht="15.75">
      <c r="B73" s="225"/>
      <c r="C73" s="225"/>
      <c r="D73" s="239"/>
      <c r="E73" s="6" t="str">
        <f t="shared" si="59"/>
        <v>…</v>
      </c>
      <c r="F73" s="7"/>
      <c r="G73" s="8"/>
      <c r="H73" s="8"/>
      <c r="I73" s="8"/>
      <c r="J73" s="20"/>
      <c r="K73" s="21"/>
      <c r="L73" s="8"/>
      <c r="M73" s="8"/>
      <c r="N73" s="8"/>
      <c r="O73" s="22"/>
      <c r="P73" s="7"/>
      <c r="Q73" s="8"/>
      <c r="R73" s="8"/>
      <c r="S73" s="8"/>
      <c r="T73" s="20"/>
      <c r="U73" s="21"/>
      <c r="V73" s="8"/>
      <c r="W73" s="8"/>
      <c r="X73" s="8"/>
      <c r="Y73" s="20"/>
      <c r="Z73" s="225"/>
      <c r="AA73" s="54"/>
      <c r="AB73" s="55"/>
      <c r="AC73" s="56"/>
      <c r="AD73" s="55"/>
    </row>
    <row r="74" spans="2:30" ht="15.75">
      <c r="B74" s="225"/>
      <c r="C74" s="225"/>
      <c r="D74" s="239"/>
      <c r="E74" s="6">
        <f t="shared" si="59"/>
        <v>0</v>
      </c>
      <c r="F74" s="7"/>
      <c r="G74" s="8"/>
      <c r="H74" s="8"/>
      <c r="I74" s="8"/>
      <c r="J74" s="20"/>
      <c r="K74" s="21"/>
      <c r="L74" s="8"/>
      <c r="M74" s="8"/>
      <c r="N74" s="8"/>
      <c r="O74" s="22"/>
      <c r="P74" s="7"/>
      <c r="Q74" s="8"/>
      <c r="R74" s="8"/>
      <c r="S74" s="8"/>
      <c r="T74" s="20"/>
      <c r="U74" s="21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15.75">
      <c r="B75" s="225"/>
      <c r="C75" s="225"/>
      <c r="D75" s="239"/>
      <c r="E75" s="6">
        <f t="shared" si="59"/>
        <v>0</v>
      </c>
      <c r="F75" s="7"/>
      <c r="G75" s="8"/>
      <c r="H75" s="8"/>
      <c r="I75" s="8"/>
      <c r="J75" s="20"/>
      <c r="K75" s="21"/>
      <c r="L75" s="8"/>
      <c r="M75" s="8"/>
      <c r="N75" s="8"/>
      <c r="O75" s="22"/>
      <c r="P75" s="7"/>
      <c r="Q75" s="8"/>
      <c r="R75" s="8"/>
      <c r="S75" s="8"/>
      <c r="T75" s="20"/>
      <c r="U75" s="21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15.75">
      <c r="B76" s="225"/>
      <c r="C76" s="225"/>
      <c r="D76" s="239"/>
      <c r="E76" s="6">
        <f t="shared" si="59"/>
        <v>0</v>
      </c>
      <c r="F76" s="7"/>
      <c r="G76" s="8"/>
      <c r="H76" s="8"/>
      <c r="I76" s="8"/>
      <c r="J76" s="20"/>
      <c r="K76" s="21"/>
      <c r="L76" s="8"/>
      <c r="M76" s="8"/>
      <c r="N76" s="8"/>
      <c r="O76" s="22"/>
      <c r="P76" s="7"/>
      <c r="Q76" s="8"/>
      <c r="R76" s="8"/>
      <c r="S76" s="8"/>
      <c r="T76" s="20"/>
      <c r="U76" s="21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15.75">
      <c r="B77" s="225"/>
      <c r="C77" s="225"/>
      <c r="D77" s="239"/>
      <c r="E77" s="6">
        <f t="shared" si="59"/>
        <v>0</v>
      </c>
      <c r="F77" s="7"/>
      <c r="G77" s="8"/>
      <c r="H77" s="8"/>
      <c r="I77" s="8"/>
      <c r="J77" s="20"/>
      <c r="K77" s="21"/>
      <c r="L77" s="8"/>
      <c r="M77" s="8"/>
      <c r="N77" s="8"/>
      <c r="O77" s="22"/>
      <c r="P77" s="7"/>
      <c r="Q77" s="8"/>
      <c r="R77" s="8"/>
      <c r="S77" s="8"/>
      <c r="T77" s="20"/>
      <c r="U77" s="21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15.75">
      <c r="B78" s="225"/>
      <c r="C78" s="225"/>
      <c r="D78" s="239"/>
      <c r="E78" s="6">
        <f t="shared" si="59"/>
        <v>0</v>
      </c>
      <c r="F78" s="7"/>
      <c r="G78" s="8"/>
      <c r="H78" s="8"/>
      <c r="I78" s="8"/>
      <c r="J78" s="20"/>
      <c r="K78" s="21"/>
      <c r="L78" s="8"/>
      <c r="M78" s="8"/>
      <c r="N78" s="8"/>
      <c r="O78" s="22"/>
      <c r="P78" s="7"/>
      <c r="Q78" s="8"/>
      <c r="R78" s="8"/>
      <c r="S78" s="8"/>
      <c r="T78" s="20"/>
      <c r="U78" s="21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15.75">
      <c r="B79" s="225"/>
      <c r="C79" s="225"/>
      <c r="D79" s="239"/>
      <c r="E79" s="6">
        <f t="shared" si="59"/>
        <v>0</v>
      </c>
      <c r="F79" s="7"/>
      <c r="G79" s="8"/>
      <c r="H79" s="8"/>
      <c r="I79" s="8"/>
      <c r="J79" s="20"/>
      <c r="K79" s="21"/>
      <c r="L79" s="8"/>
      <c r="M79" s="8"/>
      <c r="N79" s="8"/>
      <c r="O79" s="22"/>
      <c r="P79" s="7"/>
      <c r="Q79" s="8"/>
      <c r="R79" s="8"/>
      <c r="S79" s="8"/>
      <c r="T79" s="20"/>
      <c r="U79" s="21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59"/>
        <v>0</v>
      </c>
      <c r="F80" s="7"/>
      <c r="G80" s="8"/>
      <c r="H80" s="8"/>
      <c r="I80" s="8"/>
      <c r="J80" s="20"/>
      <c r="K80" s="21"/>
      <c r="L80" s="8"/>
      <c r="M80" s="8"/>
      <c r="N80" s="8"/>
      <c r="O80" s="22"/>
      <c r="P80" s="7"/>
      <c r="Q80" s="8"/>
      <c r="R80" s="8"/>
      <c r="S80" s="8"/>
      <c r="T80" s="20"/>
      <c r="U80" s="21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59"/>
        <v>0</v>
      </c>
      <c r="F81" s="7"/>
      <c r="G81" s="8"/>
      <c r="H81" s="8"/>
      <c r="I81" s="8"/>
      <c r="J81" s="20"/>
      <c r="K81" s="21"/>
      <c r="L81" s="8"/>
      <c r="M81" s="8"/>
      <c r="N81" s="8"/>
      <c r="O81" s="22"/>
      <c r="P81" s="7"/>
      <c r="Q81" s="8"/>
      <c r="R81" s="8"/>
      <c r="S81" s="8"/>
      <c r="T81" s="20"/>
      <c r="U81" s="21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59"/>
        <v>0</v>
      </c>
      <c r="F82" s="7"/>
      <c r="G82" s="8"/>
      <c r="H82" s="8"/>
      <c r="I82" s="8"/>
      <c r="J82" s="20"/>
      <c r="K82" s="21"/>
      <c r="L82" s="8"/>
      <c r="M82" s="8"/>
      <c r="N82" s="8"/>
      <c r="O82" s="22"/>
      <c r="P82" s="7"/>
      <c r="Q82" s="8"/>
      <c r="R82" s="8"/>
      <c r="S82" s="8"/>
      <c r="T82" s="20"/>
      <c r="U82" s="21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59"/>
        <v>0</v>
      </c>
      <c r="F83" s="7"/>
      <c r="G83" s="8"/>
      <c r="H83" s="8"/>
      <c r="I83" s="8"/>
      <c r="J83" s="20"/>
      <c r="K83" s="21"/>
      <c r="L83" s="8"/>
      <c r="M83" s="8"/>
      <c r="N83" s="8"/>
      <c r="O83" s="22"/>
      <c r="P83" s="7"/>
      <c r="Q83" s="8"/>
      <c r="R83" s="8"/>
      <c r="S83" s="8"/>
      <c r="T83" s="20"/>
      <c r="U83" s="21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59"/>
        <v>0</v>
      </c>
      <c r="F84" s="10"/>
      <c r="G84" s="11"/>
      <c r="H84" s="11"/>
      <c r="I84" s="11"/>
      <c r="J84" s="23"/>
      <c r="K84" s="24"/>
      <c r="L84" s="11"/>
      <c r="M84" s="11"/>
      <c r="N84" s="11"/>
      <c r="O84" s="25"/>
      <c r="P84" s="10"/>
      <c r="Q84" s="11"/>
      <c r="R84" s="11"/>
      <c r="S84" s="11"/>
      <c r="T84" s="23"/>
      <c r="U84" s="24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25.5">
      <c r="B85" s="225"/>
      <c r="C85" s="224" t="s">
        <v>79</v>
      </c>
      <c r="D85" s="238" t="s">
        <v>32</v>
      </c>
      <c r="E85" s="3" t="str">
        <f t="shared" si="59"/>
        <v>Samsung
SBFD Ant 2</v>
      </c>
      <c r="F85" s="4">
        <v>3.9829101467603302E-5</v>
      </c>
      <c r="G85" s="5" t="s">
        <v>58</v>
      </c>
      <c r="H85" s="5" t="s">
        <v>58</v>
      </c>
      <c r="I85" s="5" t="s">
        <v>58</v>
      </c>
      <c r="J85" s="17" t="s">
        <v>58</v>
      </c>
      <c r="K85" s="18">
        <v>2.5000000000000001E-3</v>
      </c>
      <c r="L85" s="5" t="s">
        <v>58</v>
      </c>
      <c r="M85" s="5" t="s">
        <v>58</v>
      </c>
      <c r="N85" s="5" t="s">
        <v>58</v>
      </c>
      <c r="O85" s="19" t="s">
        <v>58</v>
      </c>
      <c r="P85" s="4">
        <v>4.7453051463808201E-4</v>
      </c>
      <c r="Q85" s="5" t="s">
        <v>58</v>
      </c>
      <c r="R85" s="5" t="s">
        <v>58</v>
      </c>
      <c r="S85" s="5" t="s">
        <v>58</v>
      </c>
      <c r="T85" s="17" t="s">
        <v>58</v>
      </c>
      <c r="U85" s="18">
        <v>5.1999999999999998E-3</v>
      </c>
      <c r="V85" s="5" t="s">
        <v>58</v>
      </c>
      <c r="W85" s="5" t="s">
        <v>58</v>
      </c>
      <c r="X85" s="5" t="s">
        <v>58</v>
      </c>
      <c r="Y85" s="17" t="s">
        <v>58</v>
      </c>
      <c r="Z85" s="224"/>
      <c r="AA85" s="51"/>
      <c r="AB85" s="52"/>
      <c r="AC85" s="53"/>
      <c r="AD85" s="52"/>
    </row>
    <row r="86" spans="2:30" ht="25.5">
      <c r="B86" s="225"/>
      <c r="C86" s="225"/>
      <c r="D86" s="239"/>
      <c r="E86" s="6" t="str">
        <f t="shared" si="59"/>
        <v>Samsung
SBFD Ant 1</v>
      </c>
      <c r="F86" s="7">
        <v>6.7934193680230196E-5</v>
      </c>
      <c r="G86" s="8" t="s">
        <v>58</v>
      </c>
      <c r="H86" s="8" t="s">
        <v>58</v>
      </c>
      <c r="I86" s="8" t="s">
        <v>58</v>
      </c>
      <c r="J86" s="20" t="s">
        <v>58</v>
      </c>
      <c r="K86" s="21">
        <v>2.7000000000000001E-3</v>
      </c>
      <c r="L86" s="8" t="s">
        <v>58</v>
      </c>
      <c r="M86" s="8" t="s">
        <v>58</v>
      </c>
      <c r="N86" s="8" t="s">
        <v>58</v>
      </c>
      <c r="O86" s="22" t="s">
        <v>58</v>
      </c>
      <c r="P86" s="7">
        <v>9.0241063854801197E-4</v>
      </c>
      <c r="Q86" s="8" t="s">
        <v>58</v>
      </c>
      <c r="R86" s="8" t="s">
        <v>58</v>
      </c>
      <c r="S86" s="8" t="s">
        <v>58</v>
      </c>
      <c r="T86" s="20" t="s">
        <v>58</v>
      </c>
      <c r="U86" s="21">
        <v>1.2200000000000001E-2</v>
      </c>
      <c r="V86" s="8" t="s">
        <v>58</v>
      </c>
      <c r="W86" s="8" t="s">
        <v>58</v>
      </c>
      <c r="X86" s="8" t="s">
        <v>58</v>
      </c>
      <c r="Y86" s="20" t="s">
        <v>58</v>
      </c>
      <c r="Z86" s="225"/>
      <c r="AA86" s="54"/>
      <c r="AB86" s="55"/>
      <c r="AC86" s="56"/>
      <c r="AD86" s="55"/>
    </row>
    <row r="87" spans="2:30" ht="15.75">
      <c r="B87" s="225"/>
      <c r="C87" s="225"/>
      <c r="D87" s="239"/>
      <c r="E87" s="6" t="str">
        <f t="shared" si="59"/>
        <v>ZTE</v>
      </c>
      <c r="F87" s="7"/>
      <c r="G87" s="8"/>
      <c r="H87" s="8"/>
      <c r="I87" s="8"/>
      <c r="J87" s="20"/>
      <c r="K87" s="21"/>
      <c r="L87" s="8"/>
      <c r="M87" s="8"/>
      <c r="N87" s="8"/>
      <c r="O87" s="22"/>
      <c r="P87" s="7"/>
      <c r="Q87" s="8"/>
      <c r="R87" s="8"/>
      <c r="S87" s="8"/>
      <c r="T87" s="20"/>
      <c r="U87" s="21"/>
      <c r="V87" s="8"/>
      <c r="W87" s="8"/>
      <c r="X87" s="8"/>
      <c r="Y87" s="20"/>
      <c r="Z87" s="225"/>
      <c r="AA87" s="54"/>
      <c r="AB87" s="55"/>
      <c r="AC87" s="56"/>
      <c r="AD87" s="55"/>
    </row>
    <row r="88" spans="2:30" ht="15.75">
      <c r="B88" s="225"/>
      <c r="C88" s="225"/>
      <c r="D88" s="239"/>
      <c r="E88" s="6" t="str">
        <f t="shared" si="59"/>
        <v>Qualcomm</v>
      </c>
      <c r="F88" s="7">
        <v>1.2707E-6</v>
      </c>
      <c r="G88" s="8" t="s">
        <v>58</v>
      </c>
      <c r="H88" s="8" t="s">
        <v>58</v>
      </c>
      <c r="I88" s="8" t="s">
        <v>58</v>
      </c>
      <c r="J88" s="20" t="s">
        <v>58</v>
      </c>
      <c r="K88" s="21">
        <v>3.3855E-6</v>
      </c>
      <c r="L88" s="8" t="s">
        <v>58</v>
      </c>
      <c r="M88" s="8" t="s">
        <v>58</v>
      </c>
      <c r="N88" s="8" t="s">
        <v>58</v>
      </c>
      <c r="O88" s="22" t="s">
        <v>58</v>
      </c>
      <c r="P88" s="7">
        <v>7.6623999999999997E-6</v>
      </c>
      <c r="Q88" s="8" t="s">
        <v>58</v>
      </c>
      <c r="R88" s="8" t="s">
        <v>58</v>
      </c>
      <c r="S88" s="8" t="s">
        <v>58</v>
      </c>
      <c r="T88" s="20" t="s">
        <v>58</v>
      </c>
      <c r="U88" s="21">
        <v>2.1875E-5</v>
      </c>
      <c r="V88" s="8" t="s">
        <v>58</v>
      </c>
      <c r="W88" s="8" t="s">
        <v>58</v>
      </c>
      <c r="X88" s="8" t="s">
        <v>58</v>
      </c>
      <c r="Y88" s="20" t="s">
        <v>58</v>
      </c>
      <c r="Z88" s="225"/>
      <c r="AA88" s="54"/>
      <c r="AB88" s="55"/>
      <c r="AC88" s="56"/>
      <c r="AD88" s="55"/>
    </row>
    <row r="89" spans="2:30" ht="15.75">
      <c r="B89" s="225"/>
      <c r="C89" s="225"/>
      <c r="D89" s="239"/>
      <c r="E89" s="6" t="str">
        <f t="shared" si="59"/>
        <v>…</v>
      </c>
      <c r="F89" s="7"/>
      <c r="G89" s="8"/>
      <c r="H89" s="8"/>
      <c r="I89" s="8"/>
      <c r="J89" s="20"/>
      <c r="K89" s="21"/>
      <c r="L89" s="8"/>
      <c r="M89" s="8"/>
      <c r="N89" s="8"/>
      <c r="O89" s="22"/>
      <c r="P89" s="7"/>
      <c r="Q89" s="8"/>
      <c r="R89" s="8"/>
      <c r="S89" s="8"/>
      <c r="T89" s="20"/>
      <c r="U89" s="21"/>
      <c r="V89" s="8"/>
      <c r="W89" s="8"/>
      <c r="X89" s="8"/>
      <c r="Y89" s="20"/>
      <c r="Z89" s="225"/>
      <c r="AA89" s="54"/>
      <c r="AB89" s="55"/>
      <c r="AC89" s="56"/>
      <c r="AD89" s="55"/>
    </row>
    <row r="90" spans="2:30" ht="15.75">
      <c r="B90" s="225"/>
      <c r="C90" s="225"/>
      <c r="D90" s="239"/>
      <c r="E90" s="6">
        <f t="shared" si="59"/>
        <v>0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7"/>
      <c r="Q90" s="8"/>
      <c r="R90" s="8"/>
      <c r="S90" s="8"/>
      <c r="T90" s="20"/>
      <c r="U90" s="21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15.75">
      <c r="B91" s="225"/>
      <c r="C91" s="225"/>
      <c r="D91" s="239"/>
      <c r="E91" s="6">
        <f t="shared" si="59"/>
        <v>0</v>
      </c>
      <c r="F91" s="7"/>
      <c r="G91" s="8"/>
      <c r="H91" s="8"/>
      <c r="I91" s="8"/>
      <c r="J91" s="20"/>
      <c r="K91" s="21"/>
      <c r="L91" s="8"/>
      <c r="M91" s="8"/>
      <c r="N91" s="8"/>
      <c r="O91" s="22"/>
      <c r="P91" s="7"/>
      <c r="Q91" s="8"/>
      <c r="R91" s="8"/>
      <c r="S91" s="8"/>
      <c r="T91" s="20"/>
      <c r="U91" s="21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15.75">
      <c r="B92" s="225"/>
      <c r="C92" s="225"/>
      <c r="D92" s="239"/>
      <c r="E92" s="6">
        <f t="shared" si="59"/>
        <v>0</v>
      </c>
      <c r="F92" s="7"/>
      <c r="G92" s="8"/>
      <c r="H92" s="8"/>
      <c r="I92" s="8"/>
      <c r="J92" s="20"/>
      <c r="K92" s="21"/>
      <c r="L92" s="8"/>
      <c r="M92" s="8"/>
      <c r="N92" s="8"/>
      <c r="O92" s="22"/>
      <c r="P92" s="7"/>
      <c r="Q92" s="8"/>
      <c r="R92" s="8"/>
      <c r="S92" s="8"/>
      <c r="T92" s="20"/>
      <c r="U92" s="21"/>
      <c r="V92" s="8"/>
      <c r="W92" s="8"/>
      <c r="X92" s="8"/>
      <c r="Y92" s="20"/>
      <c r="Z92" s="225"/>
      <c r="AA92" s="54"/>
      <c r="AB92" s="55"/>
      <c r="AC92" s="56"/>
      <c r="AD92" s="55"/>
    </row>
    <row r="93" spans="2:30" ht="15.75">
      <c r="B93" s="225"/>
      <c r="C93" s="225"/>
      <c r="D93" s="239"/>
      <c r="E93" s="6">
        <f t="shared" si="59"/>
        <v>0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15.75">
      <c r="B94" s="225"/>
      <c r="C94" s="225"/>
      <c r="D94" s="239"/>
      <c r="E94" s="6">
        <f t="shared" si="59"/>
        <v>0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15.75">
      <c r="B95" s="225"/>
      <c r="C95" s="225"/>
      <c r="D95" s="239"/>
      <c r="E95" s="6">
        <f t="shared" si="59"/>
        <v>0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59"/>
        <v>0</v>
      </c>
      <c r="F96" s="7"/>
      <c r="G96" s="8"/>
      <c r="H96" s="8"/>
      <c r="I96" s="8"/>
      <c r="J96" s="20"/>
      <c r="K96" s="21"/>
      <c r="L96" s="8"/>
      <c r="M96" s="8"/>
      <c r="N96" s="8"/>
      <c r="O96" s="22"/>
      <c r="P96" s="7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5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5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5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5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zoomScale="70" zoomScaleNormal="70" workbookViewId="0">
      <selection activeCell="U37" sqref="U37:U41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9.25" thickBot="1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26.25" thickBot="1">
      <c r="B5" s="224">
        <v>1</v>
      </c>
      <c r="C5" s="224" t="s">
        <v>30</v>
      </c>
      <c r="D5" s="238" t="s">
        <v>31</v>
      </c>
      <c r="E5" s="3" t="s">
        <v>84</v>
      </c>
      <c r="F5" s="4">
        <v>2.3E-3</v>
      </c>
      <c r="G5" s="5">
        <v>1.1999999999999999E-3</v>
      </c>
      <c r="H5" s="5">
        <v>0</v>
      </c>
      <c r="I5" s="5">
        <v>0</v>
      </c>
      <c r="J5" s="17">
        <v>0</v>
      </c>
      <c r="K5" s="18">
        <v>3.5999999999999999E-3</v>
      </c>
      <c r="L5" s="5">
        <v>2.0999999999999999E-3</v>
      </c>
      <c r="M5" s="5">
        <v>1.4E-3</v>
      </c>
      <c r="N5" s="5">
        <v>0</v>
      </c>
      <c r="O5" s="19">
        <v>0</v>
      </c>
      <c r="P5" s="4">
        <v>4.1300000000000003E-2</v>
      </c>
      <c r="Q5" s="5">
        <v>2.1399999999999999E-2</v>
      </c>
      <c r="R5" s="5">
        <v>1.2999999999999999E-2</v>
      </c>
      <c r="S5" s="5">
        <v>3.8E-3</v>
      </c>
      <c r="T5" s="17">
        <v>2.0999999999999999E-3</v>
      </c>
      <c r="U5" s="18">
        <v>3.2800000000000003E-2</v>
      </c>
      <c r="V5" s="5">
        <v>2.1399999999999999E-2</v>
      </c>
      <c r="W5" s="5">
        <v>1.3899999999999999E-2</v>
      </c>
      <c r="X5" s="5">
        <v>9.1000000000000004E-3</v>
      </c>
      <c r="Y5" s="19">
        <v>6.0000000000000001E-3</v>
      </c>
      <c r="Z5" s="224" t="s">
        <v>30</v>
      </c>
      <c r="AA5" s="31">
        <v>2.8E-3</v>
      </c>
      <c r="AB5" s="31">
        <v>2.8999999999999998E-3</v>
      </c>
      <c r="AC5" s="31">
        <v>4.9700000000000001E-2</v>
      </c>
      <c r="AD5" s="31">
        <v>4.1399999999999999E-2</v>
      </c>
      <c r="AE5" s="34">
        <f>F5-AA5</f>
        <v>-5.0000000000000001E-4</v>
      </c>
      <c r="AF5" s="34">
        <f>G5-AA5</f>
        <v>-1.6000000000000001E-3</v>
      </c>
      <c r="AG5" s="34">
        <f>H5-AA5</f>
        <v>-2.8E-3</v>
      </c>
      <c r="AH5" s="34">
        <f>I5-AA5</f>
        <v>-2.8E-3</v>
      </c>
      <c r="AI5" s="34">
        <f>J5-AA5</f>
        <v>-2.8E-3</v>
      </c>
      <c r="AJ5" s="34">
        <f>K5-AB5</f>
        <v>7.000000000000001E-4</v>
      </c>
      <c r="AK5" s="34">
        <f>L5-AB5</f>
        <v>-7.9999999999999993E-4</v>
      </c>
      <c r="AL5" s="34">
        <f>M5-AB5</f>
        <v>-1.4999999999999998E-3</v>
      </c>
      <c r="AM5" s="34">
        <f>N5-AB5</f>
        <v>-2.8999999999999998E-3</v>
      </c>
      <c r="AN5" s="34">
        <f>O5-AB5</f>
        <v>-2.8999999999999998E-3</v>
      </c>
      <c r="AO5" s="34">
        <f>(1-(1-P5/100)/(1-AC5/100))*100</f>
        <v>-8.4041768759091084E-3</v>
      </c>
      <c r="AP5" s="34">
        <f>(1-(1-Q5/100)/(1-AC5/100))*100</f>
        <v>-2.8314072093826859E-2</v>
      </c>
      <c r="AQ5" s="34">
        <f>(1-(1-R5/100)/(1-AC5/100))*100</f>
        <v>-3.6718248969735967E-2</v>
      </c>
      <c r="AR5" s="34">
        <f>(1-(1-S5/100)/(1-AC5/100))*100</f>
        <v>-4.5922823643351762E-2</v>
      </c>
      <c r="AS5" s="34">
        <f>(1-(1-T5/100)/(1-AC5/100))*100</f>
        <v>-4.7623668963470145E-2</v>
      </c>
      <c r="AT5" s="34">
        <f>(1-(1-U5/100)/(1-AD5/100))*100</f>
        <v>-8.6035618746205245E-3</v>
      </c>
      <c r="AU5" s="34">
        <f>(1-(1-V5/100)/(1-AD5/100))*100</f>
        <v>-2.0008283429340246E-2</v>
      </c>
      <c r="AV5" s="34">
        <f>(1-(1-W5/100)/(1-AD5/100))*100</f>
        <v>-2.7511389715351164E-2</v>
      </c>
      <c r="AW5" s="34">
        <f>(1-(1-X5/100)/(1-AD5/100))*100</f>
        <v>-3.2313377738391047E-2</v>
      </c>
      <c r="AX5" s="34">
        <f>(1-(1-Y5/100)/(1-AD5/100))*100</f>
        <v>-3.5414661669941339E-2</v>
      </c>
    </row>
    <row r="6" spans="2:50" ht="26.25" thickBot="1">
      <c r="B6" s="225"/>
      <c r="C6" s="225"/>
      <c r="D6" s="239"/>
      <c r="E6" s="114" t="s">
        <v>64</v>
      </c>
      <c r="F6" s="4">
        <v>0.92127312284909801</v>
      </c>
      <c r="G6" s="131"/>
      <c r="H6" s="131"/>
      <c r="I6" s="131"/>
      <c r="J6" s="132"/>
      <c r="K6" s="18">
        <v>-0.18082273583822683</v>
      </c>
      <c r="L6" s="131"/>
      <c r="M6" s="131"/>
      <c r="N6" s="131"/>
      <c r="O6" s="133"/>
      <c r="P6" s="4">
        <v>13.478081640127737</v>
      </c>
      <c r="Q6" s="131"/>
      <c r="R6" s="131"/>
      <c r="S6" s="131"/>
      <c r="T6" s="132"/>
      <c r="U6" s="18">
        <v>0.93997521818586227</v>
      </c>
      <c r="V6" s="131"/>
      <c r="W6" s="131"/>
      <c r="X6" s="131"/>
      <c r="Y6" s="133" t="s">
        <v>85</v>
      </c>
      <c r="Z6" s="225"/>
      <c r="AA6" s="31">
        <v>0.90159036137608439</v>
      </c>
      <c r="AB6" s="31">
        <v>7.9892259740255156E-3</v>
      </c>
      <c r="AC6" s="31">
        <v>13.203337378092428</v>
      </c>
      <c r="AD6" s="31">
        <v>2.4745762813823569</v>
      </c>
      <c r="AE6" s="34">
        <f t="shared" ref="AE6:AE36" si="0">F6-AA6</f>
        <v>1.9682761473013621E-2</v>
      </c>
      <c r="AF6" s="34">
        <f t="shared" ref="AF6:AF36" si="1">G6-AA6</f>
        <v>-0.90159036137608439</v>
      </c>
      <c r="AG6" s="34">
        <f t="shared" ref="AG6:AG36" si="2">H6-AA6</f>
        <v>-0.90159036137608439</v>
      </c>
      <c r="AH6" s="34">
        <f t="shared" ref="AH6:AH36" si="3">I6-AA6</f>
        <v>-0.90159036137608439</v>
      </c>
      <c r="AI6" s="34">
        <f t="shared" ref="AI6:AJ36" si="4">J6-AA6</f>
        <v>-0.90159036137608439</v>
      </c>
      <c r="AJ6" s="34">
        <f t="shared" si="4"/>
        <v>-0.18881196181225235</v>
      </c>
      <c r="AK6" s="34">
        <f t="shared" ref="AK6:AK36" si="5">L6-AB6</f>
        <v>-7.9892259740255156E-3</v>
      </c>
      <c r="AL6" s="34">
        <f t="shared" ref="AL6:AL36" si="6">M6-AB6</f>
        <v>-7.9892259740255156E-3</v>
      </c>
      <c r="AM6" s="34">
        <f t="shared" ref="AM6:AM36" si="7">N6-AB6</f>
        <v>-7.9892259740255156E-3</v>
      </c>
      <c r="AN6" s="34">
        <f t="shared" ref="AN6:AN36" si="8">O6-AB6</f>
        <v>-7.9892259740255156E-3</v>
      </c>
      <c r="AO6" s="34">
        <f t="shared" ref="AO6:AO36" si="9">(1-(1-P6/100)/(1-AC6/100))*100</f>
        <v>0.31653781808652637</v>
      </c>
      <c r="AP6" s="34">
        <f t="shared" ref="AP6:AP36" si="10">(1-(1-Q6/100)/(1-AC6/100))*100</f>
        <v>-15.211803056998985</v>
      </c>
      <c r="AQ6" s="34">
        <f t="shared" ref="AQ6:AQ36" si="11">(1-(1-R6/100)/(1-AC6/100))*100</f>
        <v>-15.211803056998985</v>
      </c>
      <c r="AR6" s="34">
        <f t="shared" ref="AR6:AR36" si="12">(1-(1-S6/100)/(1-AC6/100))*100</f>
        <v>-15.211803056998985</v>
      </c>
      <c r="AS6" s="34">
        <f t="shared" ref="AS6:AT36" si="13">(1-(1-T6/100)/(1-AC6/100))*100</f>
        <v>-15.211803056998985</v>
      </c>
      <c r="AT6" s="34">
        <f t="shared" si="13"/>
        <v>-1.5735394984021323</v>
      </c>
      <c r="AU6" s="34">
        <f t="shared" ref="AU6:AU36" si="14">(1-(1-V6/100)/(1-AD6/100))*100</f>
        <v>-2.5373653218078385</v>
      </c>
      <c r="AV6" s="34">
        <f t="shared" ref="AV6:AV36" si="15">(1-(1-W6/100)/(1-AD6/100))*100</f>
        <v>-2.5373653218078385</v>
      </c>
      <c r="AW6" s="34">
        <f t="shared" ref="AW6:AW36" si="16">(1-(1-X6/100)/(1-AD6/100))*100</f>
        <v>-2.5373653218078385</v>
      </c>
      <c r="AX6" s="34" t="e">
        <f t="shared" ref="AX6:AX36" si="17">(1-(1-Y6/100)/(1-AD6/100))*100</f>
        <v>#VALUE!</v>
      </c>
    </row>
    <row r="7" spans="2:50" ht="39" thickBot="1">
      <c r="B7" s="225"/>
      <c r="C7" s="225"/>
      <c r="D7" s="239"/>
      <c r="E7" s="114" t="s">
        <v>86</v>
      </c>
      <c r="F7" s="4" t="s">
        <v>58</v>
      </c>
      <c r="G7" s="116" t="s">
        <v>58</v>
      </c>
      <c r="H7" s="116" t="s">
        <v>58</v>
      </c>
      <c r="I7" s="116" t="s">
        <v>58</v>
      </c>
      <c r="J7" s="117" t="s">
        <v>58</v>
      </c>
      <c r="K7" s="18" t="s">
        <v>58</v>
      </c>
      <c r="L7" s="116" t="s">
        <v>58</v>
      </c>
      <c r="M7" s="116" t="s">
        <v>58</v>
      </c>
      <c r="N7" s="116" t="s">
        <v>58</v>
      </c>
      <c r="O7" s="118" t="s">
        <v>58</v>
      </c>
      <c r="P7" s="4" t="s">
        <v>58</v>
      </c>
      <c r="Q7" s="116" t="s">
        <v>58</v>
      </c>
      <c r="R7" s="116" t="s">
        <v>58</v>
      </c>
      <c r="S7" s="116" t="s">
        <v>58</v>
      </c>
      <c r="T7" s="117" t="s">
        <v>58</v>
      </c>
      <c r="U7" s="18" t="s">
        <v>58</v>
      </c>
      <c r="V7" s="116" t="s">
        <v>58</v>
      </c>
      <c r="W7" s="116" t="s">
        <v>58</v>
      </c>
      <c r="X7" s="116" t="s">
        <v>58</v>
      </c>
      <c r="Y7" s="118" t="s">
        <v>58</v>
      </c>
      <c r="Z7" s="225"/>
      <c r="AA7" s="31"/>
      <c r="AB7" s="31"/>
      <c r="AC7" s="31"/>
      <c r="AD7" s="31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</row>
    <row r="8" spans="2:50" ht="16.5" thickBot="1">
      <c r="B8" s="225"/>
      <c r="C8" s="225"/>
      <c r="D8" s="239"/>
      <c r="E8" s="6" t="s">
        <v>68</v>
      </c>
      <c r="F8" s="7">
        <v>6.1800000000000001E-2</v>
      </c>
      <c r="G8" s="8" t="s">
        <v>58</v>
      </c>
      <c r="H8" s="8" t="s">
        <v>58</v>
      </c>
      <c r="I8" s="8" t="s">
        <v>58</v>
      </c>
      <c r="J8" s="20" t="s">
        <v>58</v>
      </c>
      <c r="K8" s="21">
        <v>4.6699999999999998E-2</v>
      </c>
      <c r="L8" s="8" t="s">
        <v>58</v>
      </c>
      <c r="M8" s="8" t="s">
        <v>58</v>
      </c>
      <c r="N8" s="8" t="s">
        <v>58</v>
      </c>
      <c r="O8" s="22" t="s">
        <v>58</v>
      </c>
      <c r="P8" s="4">
        <v>1.1142000000000001</v>
      </c>
      <c r="Q8" s="8" t="s">
        <v>58</v>
      </c>
      <c r="R8" s="8" t="s">
        <v>58</v>
      </c>
      <c r="S8" s="8" t="s">
        <v>58</v>
      </c>
      <c r="T8" s="20" t="s">
        <v>58</v>
      </c>
      <c r="U8" s="18">
        <v>0.3508</v>
      </c>
      <c r="V8" s="8" t="s">
        <v>58</v>
      </c>
      <c r="W8" s="8" t="s">
        <v>58</v>
      </c>
      <c r="X8" s="8" t="s">
        <v>58</v>
      </c>
      <c r="Y8" s="22" t="s">
        <v>58</v>
      </c>
      <c r="Z8" s="225"/>
      <c r="AA8" s="36">
        <v>0.09</v>
      </c>
      <c r="AB8" s="37">
        <v>5.8500000000000003E-2</v>
      </c>
      <c r="AC8" s="38">
        <v>1.6088</v>
      </c>
      <c r="AD8" s="38">
        <v>0.4133</v>
      </c>
      <c r="AE8" s="34">
        <f t="shared" ref="AE8" si="18">F8-AA8</f>
        <v>-2.8199999999999996E-2</v>
      </c>
      <c r="AF8" s="34" t="e">
        <f t="shared" ref="AF8" si="19">G8-AA8</f>
        <v>#VALUE!</v>
      </c>
      <c r="AG8" s="34" t="e">
        <f t="shared" ref="AG8" si="20">H8-AA8</f>
        <v>#VALUE!</v>
      </c>
      <c r="AH8" s="34" t="e">
        <f t="shared" ref="AH8" si="21">I8-AA8</f>
        <v>#VALUE!</v>
      </c>
      <c r="AI8" s="34" t="e">
        <f t="shared" ref="AI8" si="22">J8-AA8</f>
        <v>#VALUE!</v>
      </c>
      <c r="AJ8" s="34">
        <f t="shared" ref="AJ8" si="23">K8-AB8</f>
        <v>-1.1800000000000005E-2</v>
      </c>
      <c r="AK8" s="34" t="e">
        <f t="shared" ref="AK8" si="24">L8-AB8</f>
        <v>#VALUE!</v>
      </c>
      <c r="AL8" s="34" t="e">
        <f t="shared" ref="AL8" si="25">M8-AB8</f>
        <v>#VALUE!</v>
      </c>
      <c r="AM8" s="34" t="e">
        <f t="shared" ref="AM8" si="26">N8-AB8</f>
        <v>#VALUE!</v>
      </c>
      <c r="AN8" s="34" t="e">
        <f t="shared" ref="AN8" si="27">O8-AB8</f>
        <v>#VALUE!</v>
      </c>
      <c r="AO8" s="34">
        <f t="shared" ref="AO8" si="28">(1-(1-P8/100)/(1-AC8/100))*100</f>
        <v>-0.50268723219148992</v>
      </c>
      <c r="AP8" s="34" t="e">
        <f t="shared" ref="AP8" si="29">(1-(1-Q8/100)/(1-AC8/100))*100</f>
        <v>#VALUE!</v>
      </c>
      <c r="AQ8" s="34" t="e">
        <f t="shared" ref="AQ8" si="30">(1-(1-R8/100)/(1-AC8/100))*100</f>
        <v>#VALUE!</v>
      </c>
      <c r="AR8" s="34" t="e">
        <f t="shared" ref="AR8" si="31">(1-(1-S8/100)/(1-AC8/100))*100</f>
        <v>#VALUE!</v>
      </c>
      <c r="AS8" s="34" t="e">
        <f t="shared" ref="AS8" si="32">(1-(1-T8/100)/(1-AC8/100))*100</f>
        <v>#VALUE!</v>
      </c>
      <c r="AT8" s="34">
        <f t="shared" ref="AT8" si="33">(1-(1-U8/100)/(1-AD8/100))*100</f>
        <v>-6.2759384536303919E-2</v>
      </c>
      <c r="AU8" s="34" t="e">
        <f t="shared" ref="AU8" si="34">(1-(1-V8/100)/(1-AD8/100))*100</f>
        <v>#VALUE!</v>
      </c>
      <c r="AV8" s="34" t="e">
        <f t="shared" ref="AV8" si="35">(1-(1-W8/100)/(1-AD8/100))*100</f>
        <v>#VALUE!</v>
      </c>
      <c r="AW8" s="34" t="e">
        <f t="shared" ref="AW8" si="36">(1-(1-X8/100)/(1-AD8/100))*100</f>
        <v>#VALUE!</v>
      </c>
      <c r="AX8" s="34" t="e">
        <f t="shared" ref="AX8" si="37">(1-(1-Y8/100)/(1-AD8/100))*100</f>
        <v>#VALUE!</v>
      </c>
    </row>
    <row r="9" spans="2:50" ht="38.25">
      <c r="B9" s="225"/>
      <c r="C9" s="225"/>
      <c r="D9" s="239"/>
      <c r="E9" s="6" t="s">
        <v>69</v>
      </c>
      <c r="F9" s="7">
        <v>0.30792537319527302</v>
      </c>
      <c r="G9" s="8">
        <v>0.20021991869008199</v>
      </c>
      <c r="H9" s="8">
        <v>8.9148489088221303E-2</v>
      </c>
      <c r="I9" s="8">
        <v>5.8209805540566401E-2</v>
      </c>
      <c r="J9" s="20">
        <v>3.4478840905880902E-2</v>
      </c>
      <c r="K9" s="21">
        <v>0.33007261690232598</v>
      </c>
      <c r="L9" s="8">
        <v>0.23740344925547999</v>
      </c>
      <c r="M9" s="8">
        <v>0.17960908208477</v>
      </c>
      <c r="N9" s="8">
        <v>0.12948618591002001</v>
      </c>
      <c r="O9" s="22">
        <v>7.0663898873977601E-2</v>
      </c>
      <c r="P9" s="7">
        <v>5.9639628091093</v>
      </c>
      <c r="Q9" s="8">
        <v>3.91358680911237</v>
      </c>
      <c r="R9" s="8">
        <v>1.7592290341868799</v>
      </c>
      <c r="S9" s="8">
        <v>1.15174184789765</v>
      </c>
      <c r="T9" s="20">
        <v>0.68347747259744895</v>
      </c>
      <c r="U9" s="18">
        <v>1.51299888385933</v>
      </c>
      <c r="V9" s="8">
        <v>1.1085471112673699</v>
      </c>
      <c r="W9" s="8">
        <v>0.797698164105198</v>
      </c>
      <c r="X9" s="8">
        <v>0.56412333308154505</v>
      </c>
      <c r="Y9" s="22">
        <v>0.391378413489119</v>
      </c>
      <c r="Z9" s="225"/>
      <c r="AA9" s="36">
        <v>0.30939061785308603</v>
      </c>
      <c r="AB9" s="37">
        <v>0.30806015834015599</v>
      </c>
      <c r="AC9" s="38">
        <v>5.9915845259878999</v>
      </c>
      <c r="AD9" s="38">
        <v>1.4620865393612099</v>
      </c>
      <c r="AE9" s="39">
        <f t="shared" si="0"/>
        <v>-1.4652446578130029E-3</v>
      </c>
      <c r="AF9" s="40">
        <f t="shared" si="1"/>
        <v>-0.10917069916300404</v>
      </c>
      <c r="AG9" s="40">
        <f t="shared" si="2"/>
        <v>-0.22024212876486471</v>
      </c>
      <c r="AH9" s="40">
        <f t="shared" si="3"/>
        <v>-0.25118081231251965</v>
      </c>
      <c r="AI9" s="62">
        <f t="shared" si="4"/>
        <v>-0.27491177694720514</v>
      </c>
      <c r="AJ9" s="39">
        <f t="shared" si="4"/>
        <v>2.201245856216999E-2</v>
      </c>
      <c r="AK9" s="40">
        <f t="shared" si="5"/>
        <v>-7.0656709084676E-2</v>
      </c>
      <c r="AL9" s="40">
        <f t="shared" si="6"/>
        <v>-0.12845107625538599</v>
      </c>
      <c r="AM9" s="40">
        <f t="shared" si="7"/>
        <v>-0.17857397243013598</v>
      </c>
      <c r="AN9" s="62">
        <f t="shared" si="8"/>
        <v>-0.23739625946617837</v>
      </c>
      <c r="AO9" s="39">
        <f t="shared" si="9"/>
        <v>-2.9382174712044851E-2</v>
      </c>
      <c r="AP9" s="40">
        <f t="shared" si="10"/>
        <v>-2.2104379766404891</v>
      </c>
      <c r="AQ9" s="40">
        <f t="shared" si="11"/>
        <v>-4.5021027856501084</v>
      </c>
      <c r="AR9" s="40">
        <f t="shared" si="12"/>
        <v>-5.1483078974224217</v>
      </c>
      <c r="AS9" s="62">
        <f t="shared" si="13"/>
        <v>-5.6464168943022308</v>
      </c>
      <c r="AT9" s="40">
        <f t="shared" si="13"/>
        <v>5.1667772038277437E-2</v>
      </c>
      <c r="AU9" s="40">
        <f t="shared" si="14"/>
        <v>-0.35878517788492381</v>
      </c>
      <c r="AV9" s="40">
        <f t="shared" si="15"/>
        <v>-0.6742464417225591</v>
      </c>
      <c r="AW9" s="40">
        <f t="shared" si="16"/>
        <v>-0.91128701100247067</v>
      </c>
      <c r="AX9" s="67">
        <f t="shared" si="17"/>
        <v>-1.0865950863672147</v>
      </c>
    </row>
    <row r="10" spans="2:50" ht="25.5">
      <c r="B10" s="225"/>
      <c r="C10" s="225"/>
      <c r="D10" s="239"/>
      <c r="E10" s="6" t="s">
        <v>70</v>
      </c>
      <c r="F10" s="7"/>
      <c r="G10" s="8"/>
      <c r="H10" s="8"/>
      <c r="I10" s="8"/>
      <c r="J10" s="20"/>
      <c r="K10" s="21"/>
      <c r="L10" s="8"/>
      <c r="M10" s="8"/>
      <c r="N10" s="8"/>
      <c r="O10" s="22"/>
      <c r="P10" s="7"/>
      <c r="Q10" s="8"/>
      <c r="R10" s="8"/>
      <c r="S10" s="8"/>
      <c r="T10" s="20"/>
      <c r="U10" s="21"/>
      <c r="V10" s="8"/>
      <c r="W10" s="8"/>
      <c r="X10" s="8"/>
      <c r="Y10" s="22"/>
      <c r="Z10" s="225"/>
      <c r="AA10" s="36"/>
      <c r="AB10" s="37"/>
      <c r="AC10" s="38"/>
      <c r="AD10" s="38"/>
      <c r="AE10" s="39">
        <f t="shared" si="0"/>
        <v>0</v>
      </c>
      <c r="AF10" s="40">
        <f t="shared" si="1"/>
        <v>0</v>
      </c>
      <c r="AG10" s="40">
        <f t="shared" si="2"/>
        <v>0</v>
      </c>
      <c r="AH10" s="40">
        <f t="shared" si="3"/>
        <v>0</v>
      </c>
      <c r="AI10" s="62">
        <f t="shared" si="4"/>
        <v>0</v>
      </c>
      <c r="AJ10" s="39">
        <f t="shared" si="4"/>
        <v>0</v>
      </c>
      <c r="AK10" s="40">
        <f t="shared" si="5"/>
        <v>0</v>
      </c>
      <c r="AL10" s="40">
        <f t="shared" si="6"/>
        <v>0</v>
      </c>
      <c r="AM10" s="40">
        <f t="shared" si="7"/>
        <v>0</v>
      </c>
      <c r="AN10" s="62">
        <f t="shared" si="8"/>
        <v>0</v>
      </c>
      <c r="AO10" s="39">
        <f t="shared" si="9"/>
        <v>0</v>
      </c>
      <c r="AP10" s="40">
        <f t="shared" si="10"/>
        <v>0</v>
      </c>
      <c r="AQ10" s="40">
        <f t="shared" si="11"/>
        <v>0</v>
      </c>
      <c r="AR10" s="40">
        <f t="shared" si="12"/>
        <v>0</v>
      </c>
      <c r="AS10" s="62">
        <f t="shared" si="13"/>
        <v>0</v>
      </c>
      <c r="AT10" s="40">
        <f t="shared" si="13"/>
        <v>0</v>
      </c>
      <c r="AU10" s="40">
        <f t="shared" si="14"/>
        <v>0</v>
      </c>
      <c r="AV10" s="40">
        <f t="shared" si="15"/>
        <v>0</v>
      </c>
      <c r="AW10" s="40">
        <f t="shared" si="16"/>
        <v>0</v>
      </c>
      <c r="AX10" s="67">
        <f t="shared" si="17"/>
        <v>0</v>
      </c>
    </row>
    <row r="11" spans="2:50" ht="25.5">
      <c r="B11" s="225"/>
      <c r="C11" s="225"/>
      <c r="D11" s="239"/>
      <c r="E11" s="6" t="s">
        <v>71</v>
      </c>
      <c r="F11" s="7"/>
      <c r="G11" s="8"/>
      <c r="H11" s="8"/>
      <c r="I11" s="8"/>
      <c r="J11" s="20"/>
      <c r="K11" s="21"/>
      <c r="L11" s="8"/>
      <c r="M11" s="8"/>
      <c r="N11" s="8"/>
      <c r="O11" s="22"/>
      <c r="P11" s="7"/>
      <c r="Q11" s="8"/>
      <c r="R11" s="8"/>
      <c r="S11" s="8"/>
      <c r="T11" s="20"/>
      <c r="U11" s="21"/>
      <c r="V11" s="8"/>
      <c r="W11" s="8"/>
      <c r="X11" s="8"/>
      <c r="Y11" s="22"/>
      <c r="Z11" s="225"/>
      <c r="AA11" s="36"/>
      <c r="AB11" s="37"/>
      <c r="AC11" s="38"/>
      <c r="AD11" s="38"/>
      <c r="AE11" s="39">
        <f t="shared" si="0"/>
        <v>0</v>
      </c>
      <c r="AF11" s="40">
        <f t="shared" si="1"/>
        <v>0</v>
      </c>
      <c r="AG11" s="40">
        <f t="shared" si="2"/>
        <v>0</v>
      </c>
      <c r="AH11" s="40">
        <f t="shared" si="3"/>
        <v>0</v>
      </c>
      <c r="AI11" s="62">
        <f t="shared" si="4"/>
        <v>0</v>
      </c>
      <c r="AJ11" s="39">
        <f t="shared" si="4"/>
        <v>0</v>
      </c>
      <c r="AK11" s="40">
        <f t="shared" si="5"/>
        <v>0</v>
      </c>
      <c r="AL11" s="40">
        <f t="shared" si="6"/>
        <v>0</v>
      </c>
      <c r="AM11" s="40">
        <f t="shared" si="7"/>
        <v>0</v>
      </c>
      <c r="AN11" s="62">
        <f t="shared" si="8"/>
        <v>0</v>
      </c>
      <c r="AO11" s="39">
        <f t="shared" si="9"/>
        <v>0</v>
      </c>
      <c r="AP11" s="40">
        <f t="shared" si="10"/>
        <v>0</v>
      </c>
      <c r="AQ11" s="40">
        <f t="shared" si="11"/>
        <v>0</v>
      </c>
      <c r="AR11" s="40">
        <f t="shared" si="12"/>
        <v>0</v>
      </c>
      <c r="AS11" s="62">
        <f t="shared" si="13"/>
        <v>0</v>
      </c>
      <c r="AT11" s="40">
        <f t="shared" si="13"/>
        <v>0</v>
      </c>
      <c r="AU11" s="40">
        <f t="shared" si="14"/>
        <v>0</v>
      </c>
      <c r="AV11" s="40">
        <f t="shared" si="15"/>
        <v>0</v>
      </c>
      <c r="AW11" s="40">
        <f t="shared" si="16"/>
        <v>0</v>
      </c>
      <c r="AX11" s="67">
        <f t="shared" si="17"/>
        <v>0</v>
      </c>
    </row>
    <row r="12" spans="2:50" ht="25.5">
      <c r="B12" s="225"/>
      <c r="C12" s="225"/>
      <c r="D12" s="239"/>
      <c r="E12" s="6" t="s">
        <v>72</v>
      </c>
      <c r="F12" s="7"/>
      <c r="G12" s="8"/>
      <c r="H12" s="8"/>
      <c r="I12" s="8"/>
      <c r="J12" s="20"/>
      <c r="K12" s="21"/>
      <c r="L12" s="8"/>
      <c r="M12" s="8"/>
      <c r="N12" s="8"/>
      <c r="O12" s="22"/>
      <c r="P12" s="7"/>
      <c r="Q12" s="8"/>
      <c r="R12" s="8"/>
      <c r="S12" s="8"/>
      <c r="T12" s="20"/>
      <c r="U12" s="21"/>
      <c r="V12" s="8"/>
      <c r="W12" s="8"/>
      <c r="X12" s="8"/>
      <c r="Y12" s="22"/>
      <c r="Z12" s="225"/>
      <c r="AA12" s="36"/>
      <c r="AB12" s="37"/>
      <c r="AC12" s="38"/>
      <c r="AD12" s="38"/>
      <c r="AE12" s="39">
        <f t="shared" si="0"/>
        <v>0</v>
      </c>
      <c r="AF12" s="40">
        <f t="shared" si="1"/>
        <v>0</v>
      </c>
      <c r="AG12" s="40">
        <f t="shared" si="2"/>
        <v>0</v>
      </c>
      <c r="AH12" s="40">
        <f t="shared" si="3"/>
        <v>0</v>
      </c>
      <c r="AI12" s="62">
        <f t="shared" si="4"/>
        <v>0</v>
      </c>
      <c r="AJ12" s="39">
        <f t="shared" si="4"/>
        <v>0</v>
      </c>
      <c r="AK12" s="40">
        <f t="shared" si="5"/>
        <v>0</v>
      </c>
      <c r="AL12" s="40">
        <f t="shared" si="6"/>
        <v>0</v>
      </c>
      <c r="AM12" s="40">
        <f t="shared" si="7"/>
        <v>0</v>
      </c>
      <c r="AN12" s="62">
        <f t="shared" si="8"/>
        <v>0</v>
      </c>
      <c r="AO12" s="39">
        <f t="shared" si="9"/>
        <v>0</v>
      </c>
      <c r="AP12" s="40">
        <f t="shared" si="10"/>
        <v>0</v>
      </c>
      <c r="AQ12" s="40">
        <f t="shared" si="11"/>
        <v>0</v>
      </c>
      <c r="AR12" s="40">
        <f t="shared" si="12"/>
        <v>0</v>
      </c>
      <c r="AS12" s="62">
        <f t="shared" si="13"/>
        <v>0</v>
      </c>
      <c r="AT12" s="40">
        <f t="shared" si="13"/>
        <v>0</v>
      </c>
      <c r="AU12" s="40">
        <f t="shared" si="14"/>
        <v>0</v>
      </c>
      <c r="AV12" s="40">
        <f t="shared" si="15"/>
        <v>0</v>
      </c>
      <c r="AW12" s="40">
        <f t="shared" si="16"/>
        <v>0</v>
      </c>
      <c r="AX12" s="67">
        <f t="shared" si="17"/>
        <v>0</v>
      </c>
    </row>
    <row r="13" spans="2:50" ht="15.75">
      <c r="B13" s="225"/>
      <c r="C13" s="225"/>
      <c r="D13" s="239"/>
      <c r="E13" s="6"/>
      <c r="F13" s="7"/>
      <c r="G13" s="8"/>
      <c r="H13" s="8"/>
      <c r="I13" s="8"/>
      <c r="J13" s="20"/>
      <c r="K13" s="21"/>
      <c r="L13" s="8"/>
      <c r="M13" s="8"/>
      <c r="N13" s="8"/>
      <c r="O13" s="22"/>
      <c r="P13" s="7"/>
      <c r="Q13" s="8"/>
      <c r="R13" s="8"/>
      <c r="S13" s="8"/>
      <c r="T13" s="20"/>
      <c r="U13" s="21"/>
      <c r="V13" s="8"/>
      <c r="W13" s="8"/>
      <c r="X13" s="8"/>
      <c r="Y13" s="22"/>
      <c r="Z13" s="225"/>
      <c r="AA13" s="36"/>
      <c r="AB13" s="37"/>
      <c r="AC13" s="38"/>
      <c r="AD13" s="38"/>
      <c r="AE13" s="39">
        <f t="shared" si="0"/>
        <v>0</v>
      </c>
      <c r="AF13" s="40">
        <f t="shared" si="1"/>
        <v>0</v>
      </c>
      <c r="AG13" s="40">
        <f t="shared" si="2"/>
        <v>0</v>
      </c>
      <c r="AH13" s="40">
        <f t="shared" si="3"/>
        <v>0</v>
      </c>
      <c r="AI13" s="62">
        <f t="shared" si="4"/>
        <v>0</v>
      </c>
      <c r="AJ13" s="39">
        <f t="shared" si="4"/>
        <v>0</v>
      </c>
      <c r="AK13" s="40">
        <f t="shared" si="5"/>
        <v>0</v>
      </c>
      <c r="AL13" s="40">
        <f t="shared" si="6"/>
        <v>0</v>
      </c>
      <c r="AM13" s="40">
        <f t="shared" si="7"/>
        <v>0</v>
      </c>
      <c r="AN13" s="62">
        <f t="shared" si="8"/>
        <v>0</v>
      </c>
      <c r="AO13" s="39">
        <f t="shared" si="9"/>
        <v>0</v>
      </c>
      <c r="AP13" s="40">
        <f t="shared" si="10"/>
        <v>0</v>
      </c>
      <c r="AQ13" s="40">
        <f t="shared" si="11"/>
        <v>0</v>
      </c>
      <c r="AR13" s="40">
        <f t="shared" si="12"/>
        <v>0</v>
      </c>
      <c r="AS13" s="62">
        <f t="shared" si="13"/>
        <v>0</v>
      </c>
      <c r="AT13" s="40">
        <f t="shared" si="13"/>
        <v>0</v>
      </c>
      <c r="AU13" s="40">
        <f t="shared" si="14"/>
        <v>0</v>
      </c>
      <c r="AV13" s="40">
        <f t="shared" si="15"/>
        <v>0</v>
      </c>
      <c r="AW13" s="40">
        <f t="shared" si="16"/>
        <v>0</v>
      </c>
      <c r="AX13" s="67">
        <f t="shared" si="17"/>
        <v>0</v>
      </c>
    </row>
    <row r="14" spans="2:50" ht="15.75">
      <c r="B14" s="225"/>
      <c r="C14" s="225"/>
      <c r="D14" s="239"/>
      <c r="E14" s="6"/>
      <c r="F14" s="7"/>
      <c r="G14" s="8"/>
      <c r="H14" s="8"/>
      <c r="I14" s="8"/>
      <c r="J14" s="20"/>
      <c r="K14" s="21"/>
      <c r="L14" s="8"/>
      <c r="M14" s="8"/>
      <c r="N14" s="8"/>
      <c r="O14" s="22"/>
      <c r="P14" s="7"/>
      <c r="Q14" s="8"/>
      <c r="R14" s="8"/>
      <c r="S14" s="8"/>
      <c r="T14" s="20"/>
      <c r="U14" s="21"/>
      <c r="V14" s="8"/>
      <c r="W14" s="8"/>
      <c r="X14" s="8"/>
      <c r="Y14" s="22"/>
      <c r="Z14" s="225"/>
      <c r="AA14" s="36"/>
      <c r="AB14" s="37"/>
      <c r="AC14" s="38"/>
      <c r="AD14" s="38"/>
      <c r="AE14" s="39">
        <f t="shared" si="0"/>
        <v>0</v>
      </c>
      <c r="AF14" s="40">
        <f t="shared" si="1"/>
        <v>0</v>
      </c>
      <c r="AG14" s="40">
        <f t="shared" si="2"/>
        <v>0</v>
      </c>
      <c r="AH14" s="40">
        <f t="shared" si="3"/>
        <v>0</v>
      </c>
      <c r="AI14" s="62">
        <f t="shared" si="4"/>
        <v>0</v>
      </c>
      <c r="AJ14" s="39">
        <f t="shared" si="4"/>
        <v>0</v>
      </c>
      <c r="AK14" s="40">
        <f t="shared" si="5"/>
        <v>0</v>
      </c>
      <c r="AL14" s="40">
        <f t="shared" si="6"/>
        <v>0</v>
      </c>
      <c r="AM14" s="40">
        <f t="shared" si="7"/>
        <v>0</v>
      </c>
      <c r="AN14" s="62">
        <f t="shared" si="8"/>
        <v>0</v>
      </c>
      <c r="AO14" s="39">
        <f t="shared" si="9"/>
        <v>0</v>
      </c>
      <c r="AP14" s="40">
        <f t="shared" si="10"/>
        <v>0</v>
      </c>
      <c r="AQ14" s="40">
        <f t="shared" si="11"/>
        <v>0</v>
      </c>
      <c r="AR14" s="40">
        <f t="shared" si="12"/>
        <v>0</v>
      </c>
      <c r="AS14" s="62">
        <f t="shared" si="13"/>
        <v>0</v>
      </c>
      <c r="AT14" s="40">
        <f t="shared" si="13"/>
        <v>0</v>
      </c>
      <c r="AU14" s="40">
        <f t="shared" si="14"/>
        <v>0</v>
      </c>
      <c r="AV14" s="40">
        <f t="shared" si="15"/>
        <v>0</v>
      </c>
      <c r="AW14" s="40">
        <f t="shared" si="16"/>
        <v>0</v>
      </c>
      <c r="AX14" s="67">
        <f t="shared" si="17"/>
        <v>0</v>
      </c>
    </row>
    <row r="15" spans="2:50" ht="15.75">
      <c r="B15" s="225"/>
      <c r="C15" s="225"/>
      <c r="D15" s="239"/>
      <c r="E15" s="6"/>
      <c r="F15" s="7"/>
      <c r="G15" s="8"/>
      <c r="H15" s="8"/>
      <c r="I15" s="8"/>
      <c r="J15" s="20"/>
      <c r="K15" s="21"/>
      <c r="L15" s="8"/>
      <c r="M15" s="8"/>
      <c r="N15" s="8"/>
      <c r="O15" s="22"/>
      <c r="P15" s="7"/>
      <c r="Q15" s="8"/>
      <c r="R15" s="8"/>
      <c r="S15" s="8"/>
      <c r="T15" s="20"/>
      <c r="U15" s="21"/>
      <c r="V15" s="8"/>
      <c r="W15" s="8"/>
      <c r="X15" s="8"/>
      <c r="Y15" s="22"/>
      <c r="Z15" s="225"/>
      <c r="AA15" s="36"/>
      <c r="AB15" s="37"/>
      <c r="AC15" s="38"/>
      <c r="AD15" s="38"/>
      <c r="AE15" s="39">
        <f t="shared" si="0"/>
        <v>0</v>
      </c>
      <c r="AF15" s="40">
        <f t="shared" si="1"/>
        <v>0</v>
      </c>
      <c r="AG15" s="40">
        <f t="shared" si="2"/>
        <v>0</v>
      </c>
      <c r="AH15" s="40">
        <f t="shared" si="3"/>
        <v>0</v>
      </c>
      <c r="AI15" s="62">
        <f t="shared" si="4"/>
        <v>0</v>
      </c>
      <c r="AJ15" s="39">
        <f t="shared" si="4"/>
        <v>0</v>
      </c>
      <c r="AK15" s="40">
        <f t="shared" si="5"/>
        <v>0</v>
      </c>
      <c r="AL15" s="40">
        <f t="shared" si="6"/>
        <v>0</v>
      </c>
      <c r="AM15" s="40">
        <f t="shared" si="7"/>
        <v>0</v>
      </c>
      <c r="AN15" s="62">
        <f t="shared" si="8"/>
        <v>0</v>
      </c>
      <c r="AO15" s="39">
        <f t="shared" si="9"/>
        <v>0</v>
      </c>
      <c r="AP15" s="40">
        <f t="shared" si="10"/>
        <v>0</v>
      </c>
      <c r="AQ15" s="40">
        <f t="shared" si="11"/>
        <v>0</v>
      </c>
      <c r="AR15" s="40">
        <f t="shared" si="12"/>
        <v>0</v>
      </c>
      <c r="AS15" s="62">
        <f t="shared" si="13"/>
        <v>0</v>
      </c>
      <c r="AT15" s="40">
        <f t="shared" si="13"/>
        <v>0</v>
      </c>
      <c r="AU15" s="40">
        <f t="shared" si="14"/>
        <v>0</v>
      </c>
      <c r="AV15" s="40">
        <f t="shared" si="15"/>
        <v>0</v>
      </c>
      <c r="AW15" s="40">
        <f t="shared" si="16"/>
        <v>0</v>
      </c>
      <c r="AX15" s="67">
        <f t="shared" si="17"/>
        <v>0</v>
      </c>
    </row>
    <row r="16" spans="2:50" ht="15.75">
      <c r="B16" s="225"/>
      <c r="C16" s="225"/>
      <c r="D16" s="239"/>
      <c r="E16" s="6"/>
      <c r="F16" s="7"/>
      <c r="G16" s="8"/>
      <c r="H16" s="8"/>
      <c r="I16" s="8"/>
      <c r="J16" s="20"/>
      <c r="K16" s="21"/>
      <c r="L16" s="8"/>
      <c r="M16" s="8"/>
      <c r="N16" s="8"/>
      <c r="O16" s="22"/>
      <c r="P16" s="7"/>
      <c r="Q16" s="8"/>
      <c r="R16" s="8"/>
      <c r="S16" s="8"/>
      <c r="T16" s="20"/>
      <c r="U16" s="21"/>
      <c r="V16" s="8"/>
      <c r="W16" s="8"/>
      <c r="X16" s="8"/>
      <c r="Y16" s="22"/>
      <c r="Z16" s="225"/>
      <c r="AA16" s="36"/>
      <c r="AB16" s="37"/>
      <c r="AC16" s="38"/>
      <c r="AD16" s="38"/>
      <c r="AE16" s="39">
        <f t="shared" si="0"/>
        <v>0</v>
      </c>
      <c r="AF16" s="40">
        <f t="shared" si="1"/>
        <v>0</v>
      </c>
      <c r="AG16" s="40">
        <f t="shared" si="2"/>
        <v>0</v>
      </c>
      <c r="AH16" s="40">
        <f t="shared" si="3"/>
        <v>0</v>
      </c>
      <c r="AI16" s="62">
        <f t="shared" si="4"/>
        <v>0</v>
      </c>
      <c r="AJ16" s="39">
        <f t="shared" si="4"/>
        <v>0</v>
      </c>
      <c r="AK16" s="40">
        <f t="shared" si="5"/>
        <v>0</v>
      </c>
      <c r="AL16" s="40">
        <f t="shared" si="6"/>
        <v>0</v>
      </c>
      <c r="AM16" s="40">
        <f t="shared" si="7"/>
        <v>0</v>
      </c>
      <c r="AN16" s="62">
        <f t="shared" si="8"/>
        <v>0</v>
      </c>
      <c r="AO16" s="39">
        <f t="shared" si="9"/>
        <v>0</v>
      </c>
      <c r="AP16" s="40">
        <f t="shared" si="10"/>
        <v>0</v>
      </c>
      <c r="AQ16" s="40">
        <f t="shared" si="11"/>
        <v>0</v>
      </c>
      <c r="AR16" s="40">
        <f t="shared" si="12"/>
        <v>0</v>
      </c>
      <c r="AS16" s="62">
        <f t="shared" si="13"/>
        <v>0</v>
      </c>
      <c r="AT16" s="40">
        <f t="shared" si="13"/>
        <v>0</v>
      </c>
      <c r="AU16" s="40">
        <f t="shared" si="14"/>
        <v>0</v>
      </c>
      <c r="AV16" s="40">
        <f t="shared" si="15"/>
        <v>0</v>
      </c>
      <c r="AW16" s="40">
        <f t="shared" si="16"/>
        <v>0</v>
      </c>
      <c r="AX16" s="67">
        <f t="shared" si="17"/>
        <v>0</v>
      </c>
    </row>
    <row r="17" spans="2:50" ht="15.75">
      <c r="B17" s="225"/>
      <c r="C17" s="225"/>
      <c r="D17" s="239"/>
      <c r="E17" s="6"/>
      <c r="F17" s="7"/>
      <c r="G17" s="8"/>
      <c r="H17" s="8"/>
      <c r="I17" s="8"/>
      <c r="J17" s="20"/>
      <c r="K17" s="21"/>
      <c r="L17" s="8"/>
      <c r="M17" s="8"/>
      <c r="N17" s="8"/>
      <c r="O17" s="22"/>
      <c r="P17" s="7"/>
      <c r="Q17" s="8"/>
      <c r="R17" s="8"/>
      <c r="S17" s="8"/>
      <c r="T17" s="20"/>
      <c r="U17" s="21"/>
      <c r="V17" s="8"/>
      <c r="W17" s="8"/>
      <c r="X17" s="8"/>
      <c r="Y17" s="22"/>
      <c r="Z17" s="225"/>
      <c r="AA17" s="36"/>
      <c r="AB17" s="37"/>
      <c r="AC17" s="38"/>
      <c r="AD17" s="38"/>
      <c r="AE17" s="39">
        <f t="shared" si="0"/>
        <v>0</v>
      </c>
      <c r="AF17" s="40">
        <f t="shared" si="1"/>
        <v>0</v>
      </c>
      <c r="AG17" s="40">
        <f t="shared" si="2"/>
        <v>0</v>
      </c>
      <c r="AH17" s="40">
        <f t="shared" si="3"/>
        <v>0</v>
      </c>
      <c r="AI17" s="62">
        <f t="shared" si="4"/>
        <v>0</v>
      </c>
      <c r="AJ17" s="39">
        <f t="shared" si="4"/>
        <v>0</v>
      </c>
      <c r="AK17" s="40">
        <f t="shared" si="5"/>
        <v>0</v>
      </c>
      <c r="AL17" s="40">
        <f t="shared" si="6"/>
        <v>0</v>
      </c>
      <c r="AM17" s="40">
        <f t="shared" si="7"/>
        <v>0</v>
      </c>
      <c r="AN17" s="62">
        <f t="shared" si="8"/>
        <v>0</v>
      </c>
      <c r="AO17" s="39">
        <f t="shared" si="9"/>
        <v>0</v>
      </c>
      <c r="AP17" s="40">
        <f t="shared" si="10"/>
        <v>0</v>
      </c>
      <c r="AQ17" s="40">
        <f t="shared" si="11"/>
        <v>0</v>
      </c>
      <c r="AR17" s="40">
        <f t="shared" si="12"/>
        <v>0</v>
      </c>
      <c r="AS17" s="62">
        <f t="shared" si="13"/>
        <v>0</v>
      </c>
      <c r="AT17" s="40">
        <f t="shared" si="13"/>
        <v>0</v>
      </c>
      <c r="AU17" s="40">
        <f t="shared" si="14"/>
        <v>0</v>
      </c>
      <c r="AV17" s="40">
        <f t="shared" si="15"/>
        <v>0</v>
      </c>
      <c r="AW17" s="40">
        <f t="shared" si="16"/>
        <v>0</v>
      </c>
      <c r="AX17" s="67">
        <f t="shared" si="17"/>
        <v>0</v>
      </c>
    </row>
    <row r="18" spans="2:50" ht="15.75">
      <c r="B18" s="225"/>
      <c r="C18" s="225"/>
      <c r="D18" s="239"/>
      <c r="E18" s="6"/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4"/>
        <v>0</v>
      </c>
      <c r="AK18" s="40">
        <f t="shared" si="5"/>
        <v>0</v>
      </c>
      <c r="AL18" s="40">
        <f t="shared" si="6"/>
        <v>0</v>
      </c>
      <c r="AM18" s="40">
        <f t="shared" si="7"/>
        <v>0</v>
      </c>
      <c r="AN18" s="62">
        <f t="shared" si="8"/>
        <v>0</v>
      </c>
      <c r="AO18" s="39">
        <f t="shared" si="9"/>
        <v>0</v>
      </c>
      <c r="AP18" s="40">
        <f t="shared" si="10"/>
        <v>0</v>
      </c>
      <c r="AQ18" s="40">
        <f t="shared" si="11"/>
        <v>0</v>
      </c>
      <c r="AR18" s="40">
        <f t="shared" si="12"/>
        <v>0</v>
      </c>
      <c r="AS18" s="62">
        <f t="shared" si="13"/>
        <v>0</v>
      </c>
      <c r="AT18" s="40">
        <f t="shared" si="13"/>
        <v>0</v>
      </c>
      <c r="AU18" s="40">
        <f t="shared" si="14"/>
        <v>0</v>
      </c>
      <c r="AV18" s="40">
        <f t="shared" si="15"/>
        <v>0</v>
      </c>
      <c r="AW18" s="40">
        <f t="shared" si="16"/>
        <v>0</v>
      </c>
      <c r="AX18" s="67">
        <f t="shared" si="17"/>
        <v>0</v>
      </c>
    </row>
    <row r="19" spans="2:50" ht="15.75">
      <c r="B19" s="225"/>
      <c r="C19" s="225"/>
      <c r="D19" s="239"/>
      <c r="E19" s="6"/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4"/>
        <v>0</v>
      </c>
      <c r="AK19" s="40">
        <f t="shared" si="5"/>
        <v>0</v>
      </c>
      <c r="AL19" s="40">
        <f t="shared" si="6"/>
        <v>0</v>
      </c>
      <c r="AM19" s="40">
        <f t="shared" si="7"/>
        <v>0</v>
      </c>
      <c r="AN19" s="62">
        <f t="shared" si="8"/>
        <v>0</v>
      </c>
      <c r="AO19" s="39">
        <f t="shared" si="9"/>
        <v>0</v>
      </c>
      <c r="AP19" s="40">
        <f t="shared" si="10"/>
        <v>0</v>
      </c>
      <c r="AQ19" s="40">
        <f t="shared" si="11"/>
        <v>0</v>
      </c>
      <c r="AR19" s="40">
        <f t="shared" si="12"/>
        <v>0</v>
      </c>
      <c r="AS19" s="62">
        <f t="shared" si="13"/>
        <v>0</v>
      </c>
      <c r="AT19" s="40">
        <f t="shared" si="13"/>
        <v>0</v>
      </c>
      <c r="AU19" s="40">
        <f t="shared" si="14"/>
        <v>0</v>
      </c>
      <c r="AV19" s="40">
        <f t="shared" si="15"/>
        <v>0</v>
      </c>
      <c r="AW19" s="40">
        <f t="shared" si="16"/>
        <v>0</v>
      </c>
      <c r="AX19" s="67">
        <f t="shared" si="17"/>
        <v>0</v>
      </c>
    </row>
    <row r="20" spans="2:50" ht="16.5" thickBot="1">
      <c r="B20" s="226"/>
      <c r="C20" s="226"/>
      <c r="D20" s="240"/>
      <c r="E20" s="9"/>
      <c r="F20" s="10"/>
      <c r="G20" s="11"/>
      <c r="H20" s="11"/>
      <c r="I20" s="11"/>
      <c r="J20" s="23"/>
      <c r="K20" s="24"/>
      <c r="L20" s="11"/>
      <c r="M20" s="11"/>
      <c r="N20" s="11"/>
      <c r="O20" s="25"/>
      <c r="P20" s="10"/>
      <c r="Q20" s="11"/>
      <c r="R20" s="11"/>
      <c r="S20" s="11"/>
      <c r="T20" s="23"/>
      <c r="U20" s="24"/>
      <c r="V20" s="11"/>
      <c r="W20" s="11"/>
      <c r="X20" s="11"/>
      <c r="Y20" s="25"/>
      <c r="Z20" s="226"/>
      <c r="AA20" s="41"/>
      <c r="AB20" s="42"/>
      <c r="AC20" s="43"/>
      <c r="AD20" s="43"/>
      <c r="AE20" s="44">
        <f t="shared" si="0"/>
        <v>0</v>
      </c>
      <c r="AF20" s="45">
        <f t="shared" si="1"/>
        <v>0</v>
      </c>
      <c r="AG20" s="45">
        <f t="shared" si="2"/>
        <v>0</v>
      </c>
      <c r="AH20" s="45">
        <f t="shared" si="3"/>
        <v>0</v>
      </c>
      <c r="AI20" s="63">
        <f t="shared" si="4"/>
        <v>0</v>
      </c>
      <c r="AJ20" s="44">
        <f t="shared" si="4"/>
        <v>0</v>
      </c>
      <c r="AK20" s="45">
        <f t="shared" si="5"/>
        <v>0</v>
      </c>
      <c r="AL20" s="45">
        <f t="shared" si="6"/>
        <v>0</v>
      </c>
      <c r="AM20" s="45">
        <f t="shared" si="7"/>
        <v>0</v>
      </c>
      <c r="AN20" s="63">
        <f t="shared" si="8"/>
        <v>0</v>
      </c>
      <c r="AO20" s="44">
        <f t="shared" si="9"/>
        <v>0</v>
      </c>
      <c r="AP20" s="45">
        <f t="shared" si="10"/>
        <v>0</v>
      </c>
      <c r="AQ20" s="45">
        <f t="shared" si="11"/>
        <v>0</v>
      </c>
      <c r="AR20" s="45">
        <f t="shared" si="12"/>
        <v>0</v>
      </c>
      <c r="AS20" s="63">
        <f t="shared" si="13"/>
        <v>0</v>
      </c>
      <c r="AT20" s="45">
        <f t="shared" si="13"/>
        <v>0</v>
      </c>
      <c r="AU20" s="45">
        <f t="shared" si="14"/>
        <v>0</v>
      </c>
      <c r="AV20" s="45">
        <f t="shared" si="15"/>
        <v>0</v>
      </c>
      <c r="AW20" s="45">
        <f t="shared" si="16"/>
        <v>0</v>
      </c>
      <c r="AX20" s="68">
        <f t="shared" si="17"/>
        <v>0</v>
      </c>
    </row>
    <row r="21" spans="2:50" ht="26.25" thickBot="1">
      <c r="B21" s="224">
        <v>2</v>
      </c>
      <c r="C21" s="224" t="s">
        <v>32</v>
      </c>
      <c r="D21" s="238" t="s">
        <v>31</v>
      </c>
      <c r="E21" s="3" t="str">
        <f>E5</f>
        <v>Samsung with SBFD ant 2</v>
      </c>
      <c r="F21" s="4" t="s">
        <v>87</v>
      </c>
      <c r="G21" s="5" t="s">
        <v>87</v>
      </c>
      <c r="H21" s="5" t="s">
        <v>87</v>
      </c>
      <c r="I21" s="5" t="s">
        <v>87</v>
      </c>
      <c r="J21" s="17" t="s">
        <v>87</v>
      </c>
      <c r="K21" s="18">
        <v>0.93679999999999997</v>
      </c>
      <c r="L21" s="5">
        <v>0.80620000000000003</v>
      </c>
      <c r="M21" s="5">
        <v>0.70330000000000004</v>
      </c>
      <c r="N21" s="5">
        <v>0.62</v>
      </c>
      <c r="O21" s="19">
        <v>0.55230000000000001</v>
      </c>
      <c r="P21" s="4">
        <v>100</v>
      </c>
      <c r="Q21" s="5">
        <v>100</v>
      </c>
      <c r="R21" s="5">
        <v>100</v>
      </c>
      <c r="S21" s="5">
        <v>100</v>
      </c>
      <c r="T21" s="17">
        <v>100</v>
      </c>
      <c r="U21" s="18">
        <v>13.030900000000001</v>
      </c>
      <c r="V21" s="5">
        <v>11.459899999999999</v>
      </c>
      <c r="W21" s="5">
        <v>10.201599999999999</v>
      </c>
      <c r="X21" s="5">
        <v>9.2246000000000006</v>
      </c>
      <c r="Y21" s="17">
        <v>8.4909999999999997</v>
      </c>
      <c r="Z21" s="225" t="s">
        <v>32</v>
      </c>
      <c r="AA21" s="37">
        <v>2.1999999999999999E-2</v>
      </c>
      <c r="AB21" s="37">
        <v>2.46E-2</v>
      </c>
      <c r="AC21" s="37">
        <v>0.44309999999999999</v>
      </c>
      <c r="AD21" s="37">
        <v>0.3004</v>
      </c>
      <c r="AE21" s="34" t="e">
        <f t="shared" si="0"/>
        <v>#VALUE!</v>
      </c>
      <c r="AF21" s="34" t="e">
        <f t="shared" si="1"/>
        <v>#VALUE!</v>
      </c>
      <c r="AG21" s="34" t="e">
        <f t="shared" si="2"/>
        <v>#VALUE!</v>
      </c>
      <c r="AH21" s="34" t="e">
        <f t="shared" si="3"/>
        <v>#VALUE!</v>
      </c>
      <c r="AI21" s="34" t="e">
        <f t="shared" si="4"/>
        <v>#VALUE!</v>
      </c>
      <c r="AJ21" s="34">
        <f t="shared" si="4"/>
        <v>0.91220000000000001</v>
      </c>
      <c r="AK21" s="34">
        <f t="shared" si="5"/>
        <v>0.78160000000000007</v>
      </c>
      <c r="AL21" s="34">
        <f t="shared" si="6"/>
        <v>0.67870000000000008</v>
      </c>
      <c r="AM21" s="34">
        <f t="shared" si="7"/>
        <v>0.59540000000000004</v>
      </c>
      <c r="AN21" s="34">
        <f t="shared" si="8"/>
        <v>0.52770000000000006</v>
      </c>
      <c r="AO21" s="34">
        <f t="shared" si="9"/>
        <v>100</v>
      </c>
      <c r="AP21" s="34">
        <f t="shared" si="10"/>
        <v>100</v>
      </c>
      <c r="AQ21" s="34">
        <f t="shared" si="11"/>
        <v>100</v>
      </c>
      <c r="AR21" s="34">
        <f t="shared" si="12"/>
        <v>100</v>
      </c>
      <c r="AS21" s="34">
        <f t="shared" si="13"/>
        <v>100</v>
      </c>
      <c r="AT21" s="34">
        <f t="shared" si="13"/>
        <v>12.76885764837572</v>
      </c>
      <c r="AU21" s="34">
        <f t="shared" si="14"/>
        <v>11.193124144931376</v>
      </c>
      <c r="AV21" s="34">
        <f t="shared" si="15"/>
        <v>9.931032822599084</v>
      </c>
      <c r="AW21" s="34">
        <f t="shared" si="16"/>
        <v>8.9510890715710048</v>
      </c>
      <c r="AX21" s="34">
        <f t="shared" si="17"/>
        <v>8.2152786972064078</v>
      </c>
    </row>
    <row r="22" spans="2:50" ht="26.25" thickBot="1">
      <c r="B22" s="225"/>
      <c r="C22" s="225"/>
      <c r="D22" s="239"/>
      <c r="E22" s="114" t="str">
        <f t="shared" ref="E22:E36" si="38">E6</f>
        <v>Nokia
SBFD Ant 2</v>
      </c>
      <c r="F22" s="4">
        <v>32.918962972972977</v>
      </c>
      <c r="G22" s="116"/>
      <c r="H22" s="116"/>
      <c r="I22" s="116"/>
      <c r="J22" s="117"/>
      <c r="K22" s="18">
        <v>23.212497983697986</v>
      </c>
      <c r="L22" s="116"/>
      <c r="M22" s="116"/>
      <c r="N22" s="116"/>
      <c r="O22" s="118"/>
      <c r="P22" s="4">
        <v>100</v>
      </c>
      <c r="Q22" s="131"/>
      <c r="R22" s="131"/>
      <c r="S22" s="131"/>
      <c r="T22" s="132"/>
      <c r="U22" s="18">
        <v>100</v>
      </c>
      <c r="V22" s="131"/>
      <c r="W22" s="131"/>
      <c r="X22" s="131" t="s">
        <v>85</v>
      </c>
      <c r="Y22" s="132" t="s">
        <v>85</v>
      </c>
      <c r="Z22" s="225"/>
      <c r="AA22" s="37">
        <v>1.5152000000000001</v>
      </c>
      <c r="AB22" s="37">
        <v>2.7021001221001484E-3</v>
      </c>
      <c r="AC22" s="37">
        <v>100</v>
      </c>
      <c r="AD22" s="37">
        <v>1.0544913331776318</v>
      </c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</row>
    <row r="23" spans="2:50" ht="39" thickBot="1">
      <c r="B23" s="225"/>
      <c r="C23" s="225"/>
      <c r="D23" s="239"/>
      <c r="E23" s="114" t="str">
        <f t="shared" si="38"/>
        <v>Nokia
SBFD Ant 2
 10% Gridshift</v>
      </c>
      <c r="F23" s="4">
        <v>27.427178378378375</v>
      </c>
      <c r="G23" s="116"/>
      <c r="H23" s="116"/>
      <c r="I23" s="116"/>
      <c r="J23" s="117"/>
      <c r="K23" s="18">
        <v>21.218073659373658</v>
      </c>
      <c r="L23" s="116"/>
      <c r="M23" s="116"/>
      <c r="N23" s="116"/>
      <c r="O23" s="118"/>
      <c r="P23" s="4">
        <v>100</v>
      </c>
      <c r="Q23" s="131"/>
      <c r="R23" s="131"/>
      <c r="S23" s="131"/>
      <c r="T23" s="132"/>
      <c r="U23" s="18">
        <v>100</v>
      </c>
      <c r="V23" s="131"/>
      <c r="W23" s="131"/>
      <c r="X23" s="131" t="s">
        <v>85</v>
      </c>
      <c r="Y23" s="132" t="s">
        <v>85</v>
      </c>
      <c r="Z23" s="225"/>
      <c r="AA23" s="37">
        <v>2.4954900000000002</v>
      </c>
      <c r="AB23" s="37">
        <v>8.4325396825413179E-4</v>
      </c>
      <c r="AC23" s="37">
        <v>100</v>
      </c>
      <c r="AD23" s="37">
        <v>3.5222014331692808</v>
      </c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</row>
    <row r="24" spans="2:50" ht="16.5" thickBot="1">
      <c r="B24" s="225"/>
      <c r="C24" s="225"/>
      <c r="D24" s="239"/>
      <c r="E24" s="6" t="str">
        <f t="shared" si="38"/>
        <v>Qualcomm</v>
      </c>
      <c r="F24" s="4">
        <v>1.4711000000000001</v>
      </c>
      <c r="G24" s="8" t="s">
        <v>58</v>
      </c>
      <c r="H24" s="8" t="s">
        <v>58</v>
      </c>
      <c r="I24" s="8" t="s">
        <v>58</v>
      </c>
      <c r="J24" s="20" t="s">
        <v>58</v>
      </c>
      <c r="K24" s="18">
        <v>0.92930000000000001</v>
      </c>
      <c r="L24" s="8" t="s">
        <v>58</v>
      </c>
      <c r="M24" s="8" t="s">
        <v>58</v>
      </c>
      <c r="N24" s="8" t="s">
        <v>58</v>
      </c>
      <c r="O24" s="20" t="s">
        <v>58</v>
      </c>
      <c r="P24" s="4">
        <v>0</v>
      </c>
      <c r="Q24" s="8" t="s">
        <v>58</v>
      </c>
      <c r="R24" s="8" t="s">
        <v>58</v>
      </c>
      <c r="S24" s="8" t="s">
        <v>58</v>
      </c>
      <c r="T24" s="20" t="s">
        <v>58</v>
      </c>
      <c r="U24" s="18">
        <v>7.1898</v>
      </c>
      <c r="V24" s="8" t="s">
        <v>58</v>
      </c>
      <c r="W24" s="8" t="s">
        <v>58</v>
      </c>
      <c r="X24" s="8" t="s">
        <v>58</v>
      </c>
      <c r="Y24" s="20" t="s">
        <v>58</v>
      </c>
      <c r="Z24" s="225"/>
      <c r="AA24" s="37">
        <v>4.0399999999999998E-2</v>
      </c>
      <c r="AB24" s="37">
        <v>8.5699999999999998E-2</v>
      </c>
      <c r="AC24" s="37">
        <v>0</v>
      </c>
      <c r="AD24" s="37">
        <v>0.65400000000000003</v>
      </c>
      <c r="AE24" s="34">
        <f t="shared" ref="AE24" si="39">F24-AA24</f>
        <v>1.4307000000000001</v>
      </c>
      <c r="AF24" s="34" t="e">
        <f t="shared" ref="AF24" si="40">G24-AA24</f>
        <v>#VALUE!</v>
      </c>
      <c r="AG24" s="34" t="e">
        <f t="shared" ref="AG24" si="41">H24-AA24</f>
        <v>#VALUE!</v>
      </c>
      <c r="AH24" s="34" t="e">
        <f t="shared" ref="AH24" si="42">I24-AA24</f>
        <v>#VALUE!</v>
      </c>
      <c r="AI24" s="34" t="e">
        <f t="shared" ref="AI24" si="43">J24-AA24</f>
        <v>#VALUE!</v>
      </c>
      <c r="AJ24" s="34">
        <f t="shared" ref="AJ24" si="44">K24-AB24</f>
        <v>0.84360000000000002</v>
      </c>
      <c r="AK24" s="34" t="e">
        <f t="shared" ref="AK24" si="45">L24-AB24</f>
        <v>#VALUE!</v>
      </c>
      <c r="AL24" s="34" t="e">
        <f t="shared" ref="AL24" si="46">M24-AB24</f>
        <v>#VALUE!</v>
      </c>
      <c r="AM24" s="34" t="e">
        <f t="shared" ref="AM24" si="47">N24-AB24</f>
        <v>#VALUE!</v>
      </c>
      <c r="AN24" s="34" t="e">
        <f t="shared" ref="AN24" si="48">O24-AB24</f>
        <v>#VALUE!</v>
      </c>
      <c r="AO24" s="34">
        <f t="shared" ref="AO24" si="49">(1-(1-P24/100)/(1-AC24/100))*100</f>
        <v>0</v>
      </c>
      <c r="AP24" s="34" t="e">
        <f t="shared" ref="AP24" si="50">(1-(1-Q24/100)/(1-AC24/100))*100</f>
        <v>#VALUE!</v>
      </c>
      <c r="AQ24" s="34" t="e">
        <f t="shared" ref="AQ24" si="51">(1-(1-R24/100)/(1-AC24/100))*100</f>
        <v>#VALUE!</v>
      </c>
      <c r="AR24" s="34" t="e">
        <f t="shared" ref="AR24" si="52">(1-(1-S24/100)/(1-AC24/100))*100</f>
        <v>#VALUE!</v>
      </c>
      <c r="AS24" s="34" t="e">
        <f t="shared" ref="AS24" si="53">(1-(1-T24/100)/(1-AC24/100))*100</f>
        <v>#VALUE!</v>
      </c>
      <c r="AT24" s="34">
        <f t="shared" ref="AT24" si="54">(1-(1-U24/100)/(1-AD24/100))*100</f>
        <v>6.5788255188935718</v>
      </c>
      <c r="AU24" s="34" t="e">
        <f t="shared" ref="AU24" si="55">(1-(1-V24/100)/(1-AD24/100))*100</f>
        <v>#VALUE!</v>
      </c>
      <c r="AV24" s="34" t="e">
        <f t="shared" ref="AV24" si="56">(1-(1-W24/100)/(1-AD24/100))*100</f>
        <v>#VALUE!</v>
      </c>
      <c r="AW24" s="34" t="e">
        <f t="shared" ref="AW24" si="57">(1-(1-X24/100)/(1-AD24/100))*100</f>
        <v>#VALUE!</v>
      </c>
      <c r="AX24" s="34" t="e">
        <f t="shared" ref="AX24" si="58">(1-(1-Y24/100)/(1-AD24/100))*100</f>
        <v>#VALUE!</v>
      </c>
    </row>
    <row r="25" spans="2:50" ht="38.25">
      <c r="B25" s="225"/>
      <c r="C25" s="225"/>
      <c r="D25" s="239"/>
      <c r="E25" s="6" t="str">
        <f t="shared" si="38"/>
        <v>CableLabs 100% grid offset</v>
      </c>
      <c r="F25" s="7">
        <v>1.4963642121248699</v>
      </c>
      <c r="G25" s="8">
        <v>1.1104148176439199</v>
      </c>
      <c r="H25" s="8">
        <v>0.81626150370996697</v>
      </c>
      <c r="I25" s="8">
        <v>0.53582569500901001</v>
      </c>
      <c r="J25" s="20">
        <v>0.46017865029434901</v>
      </c>
      <c r="K25" s="21">
        <v>1.20914646416921</v>
      </c>
      <c r="L25" s="8">
        <v>0.97779853112905502</v>
      </c>
      <c r="M25" s="8">
        <v>0.75548550681484095</v>
      </c>
      <c r="N25" s="8">
        <v>0.56960391523652198</v>
      </c>
      <c r="O25" s="22">
        <v>0.43385102331381398</v>
      </c>
      <c r="P25" s="7" t="s">
        <v>78</v>
      </c>
      <c r="Q25" s="8" t="s">
        <v>78</v>
      </c>
      <c r="R25" s="8" t="s">
        <v>78</v>
      </c>
      <c r="S25" s="8" t="s">
        <v>78</v>
      </c>
      <c r="T25" s="20" t="s">
        <v>78</v>
      </c>
      <c r="U25" s="21">
        <v>10.807579043560301</v>
      </c>
      <c r="V25" s="8">
        <v>8.66556811743704</v>
      </c>
      <c r="W25" s="8">
        <v>6.8736540941228901</v>
      </c>
      <c r="X25" s="8">
        <v>5.40159229428152</v>
      </c>
      <c r="Y25" s="20">
        <v>4.19696631848372</v>
      </c>
      <c r="Z25" s="225"/>
      <c r="AA25" s="36">
        <v>8.4187220014015907E-3</v>
      </c>
      <c r="AB25" s="37">
        <v>1.1826451288634099E-2</v>
      </c>
      <c r="AC25" s="38" t="s">
        <v>78</v>
      </c>
      <c r="AD25" s="38">
        <v>0.15524066975855</v>
      </c>
      <c r="AE25" s="34">
        <f t="shared" si="0"/>
        <v>1.4879454901234683</v>
      </c>
      <c r="AF25" s="34">
        <f t="shared" si="1"/>
        <v>1.1019960956425183</v>
      </c>
      <c r="AG25" s="34">
        <f t="shared" si="2"/>
        <v>0.80784278170856538</v>
      </c>
      <c r="AH25" s="34">
        <f t="shared" si="3"/>
        <v>0.52740697300760842</v>
      </c>
      <c r="AI25" s="34">
        <f t="shared" si="4"/>
        <v>0.45175992829294742</v>
      </c>
      <c r="AJ25" s="34">
        <f t="shared" si="4"/>
        <v>1.1973200128805759</v>
      </c>
      <c r="AK25" s="34">
        <f t="shared" si="5"/>
        <v>0.96597207984042088</v>
      </c>
      <c r="AL25" s="34">
        <f t="shared" si="6"/>
        <v>0.74365905552620681</v>
      </c>
      <c r="AM25" s="34">
        <f t="shared" si="7"/>
        <v>0.55777746394788785</v>
      </c>
      <c r="AN25" s="34">
        <f t="shared" si="8"/>
        <v>0.4220245720251799</v>
      </c>
      <c r="AO25" s="34" t="e">
        <f t="shared" si="9"/>
        <v>#VALUE!</v>
      </c>
      <c r="AP25" s="34" t="e">
        <f t="shared" si="10"/>
        <v>#VALUE!</v>
      </c>
      <c r="AQ25" s="34" t="e">
        <f t="shared" si="11"/>
        <v>#VALUE!</v>
      </c>
      <c r="AR25" s="34" t="e">
        <f t="shared" si="12"/>
        <v>#VALUE!</v>
      </c>
      <c r="AS25" s="34" t="e">
        <f t="shared" si="13"/>
        <v>#VALUE!</v>
      </c>
      <c r="AT25" s="34">
        <f t="shared" si="13"/>
        <v>10.668900846932406</v>
      </c>
      <c r="AU25" s="34">
        <f t="shared" si="14"/>
        <v>8.5235594785001858</v>
      </c>
      <c r="AV25" s="34">
        <f t="shared" si="15"/>
        <v>6.7288593506874665</v>
      </c>
      <c r="AW25" s="34">
        <f t="shared" si="16"/>
        <v>5.2545087591131416</v>
      </c>
      <c r="AX25" s="34">
        <f t="shared" si="17"/>
        <v>4.0480098062602998</v>
      </c>
    </row>
    <row r="26" spans="2:50" ht="25.5">
      <c r="B26" s="225"/>
      <c r="C26" s="225"/>
      <c r="D26" s="239"/>
      <c r="E26" s="6" t="str">
        <f t="shared" si="38"/>
        <v>CableLabs 50% grid offset</v>
      </c>
      <c r="F26" s="7">
        <v>5.2427175962465098</v>
      </c>
      <c r="G26" s="8">
        <v>4.03460541091731</v>
      </c>
      <c r="H26" s="8">
        <v>3.1512342829088</v>
      </c>
      <c r="I26" s="8">
        <v>2.4227497096383499</v>
      </c>
      <c r="J26" s="20">
        <v>1.90326021967627</v>
      </c>
      <c r="K26" s="21">
        <v>3.91701321487542</v>
      </c>
      <c r="L26" s="8">
        <v>3.27261522708879</v>
      </c>
      <c r="M26" s="8">
        <v>2.6756691550609499</v>
      </c>
      <c r="N26" s="8">
        <v>2.1577720060091501</v>
      </c>
      <c r="O26" s="22">
        <v>1.7506899281725901</v>
      </c>
      <c r="P26" s="7" t="s">
        <v>78</v>
      </c>
      <c r="Q26" s="8" t="s">
        <v>78</v>
      </c>
      <c r="R26" s="8" t="s">
        <v>78</v>
      </c>
      <c r="S26" s="8" t="s">
        <v>78</v>
      </c>
      <c r="T26" s="20" t="s">
        <v>78</v>
      </c>
      <c r="U26" s="21">
        <v>27.943243805588398</v>
      </c>
      <c r="V26" s="8">
        <v>23.868483576316599</v>
      </c>
      <c r="W26" s="8">
        <v>20.1532787248067</v>
      </c>
      <c r="X26" s="8">
        <v>16.823820312035998</v>
      </c>
      <c r="Y26" s="20">
        <v>13.871448691363801</v>
      </c>
      <c r="Z26" s="225"/>
      <c r="AA26" s="36">
        <v>3.1930165853566501E-6</v>
      </c>
      <c r="AB26" s="37">
        <v>3.1005038823863598E-3</v>
      </c>
      <c r="AC26" s="38" t="s">
        <v>78</v>
      </c>
      <c r="AD26" s="38">
        <v>5.93777921975902E-2</v>
      </c>
      <c r="AE26" s="39">
        <f t="shared" si="0"/>
        <v>5.2427144032299244</v>
      </c>
      <c r="AF26" s="40">
        <f t="shared" si="1"/>
        <v>4.0346022179007246</v>
      </c>
      <c r="AG26" s="40">
        <f t="shared" si="2"/>
        <v>3.1512310898922147</v>
      </c>
      <c r="AH26" s="40">
        <f t="shared" si="3"/>
        <v>2.4227465166217645</v>
      </c>
      <c r="AI26" s="62">
        <f t="shared" si="4"/>
        <v>1.9032570266596847</v>
      </c>
      <c r="AJ26" s="39">
        <f t="shared" si="4"/>
        <v>3.9139127109930336</v>
      </c>
      <c r="AK26" s="40">
        <f t="shared" si="5"/>
        <v>3.2695147232064037</v>
      </c>
      <c r="AL26" s="40">
        <f t="shared" si="6"/>
        <v>2.6725686511785636</v>
      </c>
      <c r="AM26" s="40">
        <f t="shared" si="7"/>
        <v>2.1546715021267637</v>
      </c>
      <c r="AN26" s="62">
        <f t="shared" si="8"/>
        <v>1.7475894242902037</v>
      </c>
      <c r="AO26" s="39" t="e">
        <f t="shared" si="9"/>
        <v>#VALUE!</v>
      </c>
      <c r="AP26" s="40" t="e">
        <f t="shared" si="10"/>
        <v>#VALUE!</v>
      </c>
      <c r="AQ26" s="40" t="e">
        <f t="shared" si="11"/>
        <v>#VALUE!</v>
      </c>
      <c r="AR26" s="40" t="e">
        <f t="shared" si="12"/>
        <v>#VALUE!</v>
      </c>
      <c r="AS26" s="62" t="e">
        <f t="shared" si="13"/>
        <v>#VALUE!</v>
      </c>
      <c r="AT26" s="40">
        <f t="shared" si="13"/>
        <v>27.900432674326392</v>
      </c>
      <c r="AU26" s="40">
        <f t="shared" si="14"/>
        <v>23.823251504892294</v>
      </c>
      <c r="AV26" s="40">
        <f t="shared" si="15"/>
        <v>20.105839336109689</v>
      </c>
      <c r="AW26" s="40">
        <f t="shared" si="16"/>
        <v>16.77440278986936</v>
      </c>
      <c r="AX26" s="67">
        <f t="shared" si="17"/>
        <v>13.820277074568676</v>
      </c>
    </row>
    <row r="27" spans="2:50" ht="25.5">
      <c r="B27" s="225"/>
      <c r="C27" s="225"/>
      <c r="D27" s="239"/>
      <c r="E27" s="6" t="str">
        <f t="shared" si="38"/>
        <v>CableLabs 25% grid offset</v>
      </c>
      <c r="F27" s="7">
        <v>4.2835102957888802</v>
      </c>
      <c r="G27" s="8">
        <v>3.3263549389165399</v>
      </c>
      <c r="H27" s="8">
        <v>2.5752974073791099</v>
      </c>
      <c r="I27" s="8">
        <v>2.04986855436682</v>
      </c>
      <c r="J27" s="20">
        <v>1.50480468515127</v>
      </c>
      <c r="K27" s="21">
        <v>3.17193992544866</v>
      </c>
      <c r="L27" s="8">
        <v>2.64439772059522</v>
      </c>
      <c r="M27" s="8">
        <v>2.2025153668205202</v>
      </c>
      <c r="N27" s="8">
        <v>1.8411058522727299</v>
      </c>
      <c r="O27" s="22">
        <v>1.4120474144492501</v>
      </c>
      <c r="P27" s="7" t="s">
        <v>78</v>
      </c>
      <c r="Q27" s="8" t="s">
        <v>78</v>
      </c>
      <c r="R27" s="8" t="s">
        <v>78</v>
      </c>
      <c r="S27" s="8" t="s">
        <v>78</v>
      </c>
      <c r="T27" s="20" t="s">
        <v>78</v>
      </c>
      <c r="U27" s="21">
        <v>24.9703941704446</v>
      </c>
      <c r="V27" s="8">
        <v>21.017938502118799</v>
      </c>
      <c r="W27" s="8">
        <v>17.4753267565643</v>
      </c>
      <c r="X27" s="8">
        <v>14.3394227323262</v>
      </c>
      <c r="Y27" s="20">
        <v>11.6128966566292</v>
      </c>
      <c r="Z27" s="225"/>
      <c r="AA27" s="36">
        <v>7.0986518218951701E-3</v>
      </c>
      <c r="AB27" s="37">
        <v>5.91629349600176E-3</v>
      </c>
      <c r="AC27" s="38" t="s">
        <v>78</v>
      </c>
      <c r="AD27" s="38">
        <v>5.5746890243091297E-2</v>
      </c>
      <c r="AE27" s="39">
        <f t="shared" si="0"/>
        <v>4.276411643966985</v>
      </c>
      <c r="AF27" s="40">
        <f t="shared" si="1"/>
        <v>3.3192562870946447</v>
      </c>
      <c r="AG27" s="40">
        <f t="shared" si="2"/>
        <v>2.5681987555572148</v>
      </c>
      <c r="AH27" s="40">
        <f t="shared" si="3"/>
        <v>2.0427699025449249</v>
      </c>
      <c r="AI27" s="62">
        <f t="shared" si="4"/>
        <v>1.4977060333293748</v>
      </c>
      <c r="AJ27" s="39">
        <f t="shared" si="4"/>
        <v>3.1660236319526582</v>
      </c>
      <c r="AK27" s="40">
        <f t="shared" si="5"/>
        <v>2.6384814270992183</v>
      </c>
      <c r="AL27" s="40">
        <f t="shared" si="6"/>
        <v>2.1965990733245184</v>
      </c>
      <c r="AM27" s="40">
        <f t="shared" si="7"/>
        <v>1.8351895587767282</v>
      </c>
      <c r="AN27" s="62">
        <f t="shared" si="8"/>
        <v>1.4061311209532483</v>
      </c>
      <c r="AO27" s="39" t="e">
        <f t="shared" si="9"/>
        <v>#VALUE!</v>
      </c>
      <c r="AP27" s="40" t="e">
        <f t="shared" si="10"/>
        <v>#VALUE!</v>
      </c>
      <c r="AQ27" s="40" t="e">
        <f t="shared" si="11"/>
        <v>#VALUE!</v>
      </c>
      <c r="AR27" s="40" t="e">
        <f t="shared" si="12"/>
        <v>#VALUE!</v>
      </c>
      <c r="AS27" s="62" t="e">
        <f t="shared" si="13"/>
        <v>#VALUE!</v>
      </c>
      <c r="AT27" s="40">
        <f t="shared" si="13"/>
        <v>24.928544168358247</v>
      </c>
      <c r="AU27" s="40">
        <f t="shared" si="14"/>
        <v>20.973883899913105</v>
      </c>
      <c r="AV27" s="40">
        <f t="shared" si="15"/>
        <v>17.42929615691995</v>
      </c>
      <c r="AW27" s="40">
        <f t="shared" si="16"/>
        <v>14.291642988613907</v>
      </c>
      <c r="AX27" s="67">
        <f t="shared" si="17"/>
        <v>11.563596111618612</v>
      </c>
    </row>
    <row r="28" spans="2:50" ht="25.5">
      <c r="B28" s="225"/>
      <c r="C28" s="225"/>
      <c r="D28" s="239"/>
      <c r="E28" s="6" t="str">
        <f t="shared" si="38"/>
        <v>CableLabs 10% grid offset</v>
      </c>
      <c r="F28" s="7">
        <v>0.52328570849406497</v>
      </c>
      <c r="G28" s="8">
        <v>0.318272092286012</v>
      </c>
      <c r="H28" s="8">
        <v>0.251425192152059</v>
      </c>
      <c r="I28" s="8">
        <v>8.0209530537306506E-2</v>
      </c>
      <c r="J28" s="20">
        <v>4.4916159717398998E-2</v>
      </c>
      <c r="K28" s="21">
        <v>0.75235488758253499</v>
      </c>
      <c r="L28" s="8">
        <v>0.54828105136556604</v>
      </c>
      <c r="M28" s="8">
        <v>0.39092429929188999</v>
      </c>
      <c r="N28" s="8">
        <v>0.25569113172600899</v>
      </c>
      <c r="O28" s="22">
        <v>0.179350940046406</v>
      </c>
      <c r="P28" s="7" t="s">
        <v>78</v>
      </c>
      <c r="Q28" s="8" t="s">
        <v>78</v>
      </c>
      <c r="R28" s="8" t="s">
        <v>78</v>
      </c>
      <c r="S28" s="8" t="s">
        <v>78</v>
      </c>
      <c r="T28" s="20" t="s">
        <v>78</v>
      </c>
      <c r="U28" s="21">
        <v>7.6760884533886999</v>
      </c>
      <c r="V28" s="8">
        <v>5.86563154963663</v>
      </c>
      <c r="W28" s="8">
        <v>4.4258180607648399</v>
      </c>
      <c r="X28" s="8">
        <v>3.29360935018657</v>
      </c>
      <c r="Y28" s="20">
        <v>2.4200810112708599</v>
      </c>
      <c r="Z28" s="225"/>
      <c r="AA28" s="36">
        <v>9.8380667729589498E-3</v>
      </c>
      <c r="AB28" s="37">
        <v>1.6181102687449201E-3</v>
      </c>
      <c r="AC28" s="38" t="s">
        <v>78</v>
      </c>
      <c r="AD28" s="38">
        <v>7.1543323001210801E-2</v>
      </c>
      <c r="AE28" s="39">
        <f t="shared" si="0"/>
        <v>0.51344764172110602</v>
      </c>
      <c r="AF28" s="40">
        <f t="shared" si="1"/>
        <v>0.30843402551305305</v>
      </c>
      <c r="AG28" s="40">
        <f t="shared" si="2"/>
        <v>0.24158712537910004</v>
      </c>
      <c r="AH28" s="40">
        <f t="shared" si="3"/>
        <v>7.0371463764347553E-2</v>
      </c>
      <c r="AI28" s="62">
        <f t="shared" si="4"/>
        <v>3.5078092944440045E-2</v>
      </c>
      <c r="AJ28" s="39">
        <f t="shared" si="4"/>
        <v>0.75073677731379007</v>
      </c>
      <c r="AK28" s="40">
        <f t="shared" si="5"/>
        <v>0.54666294109682112</v>
      </c>
      <c r="AL28" s="40">
        <f t="shared" si="6"/>
        <v>0.38930618902314507</v>
      </c>
      <c r="AM28" s="40">
        <f t="shared" si="7"/>
        <v>0.25407302145726407</v>
      </c>
      <c r="AN28" s="62">
        <f t="shared" si="8"/>
        <v>0.17773282977766108</v>
      </c>
      <c r="AO28" s="39" t="e">
        <f t="shared" si="9"/>
        <v>#VALUE!</v>
      </c>
      <c r="AP28" s="40" t="e">
        <f t="shared" si="10"/>
        <v>#VALUE!</v>
      </c>
      <c r="AQ28" s="40" t="e">
        <f t="shared" si="11"/>
        <v>#VALUE!</v>
      </c>
      <c r="AR28" s="40" t="e">
        <f t="shared" si="12"/>
        <v>#VALUE!</v>
      </c>
      <c r="AS28" s="62" t="e">
        <f t="shared" si="13"/>
        <v>#VALUE!</v>
      </c>
      <c r="AT28" s="40">
        <f t="shared" si="13"/>
        <v>7.6099895698057747</v>
      </c>
      <c r="AU28" s="40">
        <f t="shared" si="14"/>
        <v>5.7982364776870243</v>
      </c>
      <c r="AV28" s="40">
        <f t="shared" si="15"/>
        <v>4.3573921609117434</v>
      </c>
      <c r="AW28" s="40">
        <f t="shared" si="16"/>
        <v>3.2243728506686775</v>
      </c>
      <c r="AX28" s="67">
        <f t="shared" si="17"/>
        <v>2.3502191131209882</v>
      </c>
    </row>
    <row r="29" spans="2:50" ht="15.75">
      <c r="B29" s="225"/>
      <c r="C29" s="225"/>
      <c r="D29" s="239"/>
      <c r="E29" s="6">
        <f t="shared" si="38"/>
        <v>0</v>
      </c>
      <c r="F29" s="7"/>
      <c r="G29" s="8"/>
      <c r="H29" s="8"/>
      <c r="I29" s="8"/>
      <c r="J29" s="20"/>
      <c r="K29" s="21"/>
      <c r="L29" s="8"/>
      <c r="M29" s="8"/>
      <c r="N29" s="8"/>
      <c r="O29" s="22"/>
      <c r="P29" s="7"/>
      <c r="Q29" s="8"/>
      <c r="R29" s="8"/>
      <c r="S29" s="8"/>
      <c r="T29" s="20"/>
      <c r="U29" s="21"/>
      <c r="V29" s="8"/>
      <c r="W29" s="8"/>
      <c r="X29" s="8"/>
      <c r="Y29" s="20"/>
      <c r="Z29" s="225"/>
      <c r="AA29" s="36"/>
      <c r="AB29" s="37"/>
      <c r="AC29" s="38"/>
      <c r="AD29" s="38"/>
      <c r="AE29" s="39">
        <f t="shared" si="0"/>
        <v>0</v>
      </c>
      <c r="AF29" s="40">
        <f t="shared" si="1"/>
        <v>0</v>
      </c>
      <c r="AG29" s="40">
        <f t="shared" si="2"/>
        <v>0</v>
      </c>
      <c r="AH29" s="40">
        <f t="shared" si="3"/>
        <v>0</v>
      </c>
      <c r="AI29" s="62">
        <f t="shared" si="4"/>
        <v>0</v>
      </c>
      <c r="AJ29" s="39">
        <f t="shared" si="4"/>
        <v>0</v>
      </c>
      <c r="AK29" s="40">
        <f t="shared" si="5"/>
        <v>0</v>
      </c>
      <c r="AL29" s="40">
        <f t="shared" si="6"/>
        <v>0</v>
      </c>
      <c r="AM29" s="40">
        <f t="shared" si="7"/>
        <v>0</v>
      </c>
      <c r="AN29" s="62">
        <f t="shared" si="8"/>
        <v>0</v>
      </c>
      <c r="AO29" s="39">
        <f t="shared" si="9"/>
        <v>0</v>
      </c>
      <c r="AP29" s="40">
        <f t="shared" si="10"/>
        <v>0</v>
      </c>
      <c r="AQ29" s="40">
        <f t="shared" si="11"/>
        <v>0</v>
      </c>
      <c r="AR29" s="40">
        <f t="shared" si="12"/>
        <v>0</v>
      </c>
      <c r="AS29" s="62">
        <f t="shared" si="13"/>
        <v>0</v>
      </c>
      <c r="AT29" s="40">
        <f t="shared" si="13"/>
        <v>0</v>
      </c>
      <c r="AU29" s="40">
        <f t="shared" si="14"/>
        <v>0</v>
      </c>
      <c r="AV29" s="40">
        <f t="shared" si="15"/>
        <v>0</v>
      </c>
      <c r="AW29" s="40">
        <f t="shared" si="16"/>
        <v>0</v>
      </c>
      <c r="AX29" s="67">
        <f t="shared" si="17"/>
        <v>0</v>
      </c>
    </row>
    <row r="30" spans="2:50" ht="15.75">
      <c r="B30" s="225"/>
      <c r="C30" s="225"/>
      <c r="D30" s="239"/>
      <c r="E30" s="6">
        <f t="shared" si="38"/>
        <v>0</v>
      </c>
      <c r="F30" s="7"/>
      <c r="G30" s="8"/>
      <c r="H30" s="8"/>
      <c r="I30" s="8"/>
      <c r="J30" s="20"/>
      <c r="K30" s="21"/>
      <c r="L30" s="8"/>
      <c r="M30" s="8"/>
      <c r="N30" s="8"/>
      <c r="O30" s="22"/>
      <c r="P30" s="7"/>
      <c r="Q30" s="8"/>
      <c r="R30" s="8"/>
      <c r="S30" s="8"/>
      <c r="T30" s="20"/>
      <c r="U30" s="21"/>
      <c r="V30" s="8"/>
      <c r="W30" s="8"/>
      <c r="X30" s="8"/>
      <c r="Y30" s="20"/>
      <c r="Z30" s="225"/>
      <c r="AA30" s="36"/>
      <c r="AB30" s="37"/>
      <c r="AC30" s="38"/>
      <c r="AD30" s="38"/>
      <c r="AE30" s="39">
        <f t="shared" si="0"/>
        <v>0</v>
      </c>
      <c r="AF30" s="40">
        <f t="shared" si="1"/>
        <v>0</v>
      </c>
      <c r="AG30" s="40">
        <f t="shared" si="2"/>
        <v>0</v>
      </c>
      <c r="AH30" s="40">
        <f t="shared" si="3"/>
        <v>0</v>
      </c>
      <c r="AI30" s="62">
        <f t="shared" si="4"/>
        <v>0</v>
      </c>
      <c r="AJ30" s="39">
        <f t="shared" si="4"/>
        <v>0</v>
      </c>
      <c r="AK30" s="40">
        <f t="shared" si="5"/>
        <v>0</v>
      </c>
      <c r="AL30" s="40">
        <f t="shared" si="6"/>
        <v>0</v>
      </c>
      <c r="AM30" s="40">
        <f t="shared" si="7"/>
        <v>0</v>
      </c>
      <c r="AN30" s="62">
        <f t="shared" si="8"/>
        <v>0</v>
      </c>
      <c r="AO30" s="39">
        <f t="shared" si="9"/>
        <v>0</v>
      </c>
      <c r="AP30" s="40">
        <f t="shared" si="10"/>
        <v>0</v>
      </c>
      <c r="AQ30" s="40">
        <f t="shared" si="11"/>
        <v>0</v>
      </c>
      <c r="AR30" s="40">
        <f t="shared" si="12"/>
        <v>0</v>
      </c>
      <c r="AS30" s="62">
        <f t="shared" si="13"/>
        <v>0</v>
      </c>
      <c r="AT30" s="40">
        <f t="shared" si="13"/>
        <v>0</v>
      </c>
      <c r="AU30" s="40">
        <f t="shared" si="14"/>
        <v>0</v>
      </c>
      <c r="AV30" s="40">
        <f t="shared" si="15"/>
        <v>0</v>
      </c>
      <c r="AW30" s="40">
        <f t="shared" si="16"/>
        <v>0</v>
      </c>
      <c r="AX30" s="67">
        <f t="shared" si="17"/>
        <v>0</v>
      </c>
    </row>
    <row r="31" spans="2:50" ht="15.75">
      <c r="B31" s="225"/>
      <c r="C31" s="225"/>
      <c r="D31" s="239"/>
      <c r="E31" s="6">
        <f t="shared" si="38"/>
        <v>0</v>
      </c>
      <c r="F31" s="7"/>
      <c r="G31" s="8"/>
      <c r="H31" s="8"/>
      <c r="I31" s="8"/>
      <c r="J31" s="20"/>
      <c r="K31" s="21"/>
      <c r="L31" s="8"/>
      <c r="M31" s="8"/>
      <c r="N31" s="8"/>
      <c r="O31" s="22"/>
      <c r="P31" s="7"/>
      <c r="Q31" s="8"/>
      <c r="R31" s="8"/>
      <c r="S31" s="8"/>
      <c r="T31" s="20"/>
      <c r="U31" s="21"/>
      <c r="V31" s="8"/>
      <c r="W31" s="8"/>
      <c r="X31" s="8"/>
      <c r="Y31" s="20"/>
      <c r="Z31" s="225"/>
      <c r="AA31" s="36"/>
      <c r="AB31" s="37"/>
      <c r="AC31" s="38"/>
      <c r="AD31" s="38"/>
      <c r="AE31" s="39">
        <f t="shared" si="0"/>
        <v>0</v>
      </c>
      <c r="AF31" s="40">
        <f t="shared" si="1"/>
        <v>0</v>
      </c>
      <c r="AG31" s="40">
        <f t="shared" si="2"/>
        <v>0</v>
      </c>
      <c r="AH31" s="40">
        <f t="shared" si="3"/>
        <v>0</v>
      </c>
      <c r="AI31" s="62">
        <f t="shared" si="4"/>
        <v>0</v>
      </c>
      <c r="AJ31" s="39">
        <f t="shared" si="4"/>
        <v>0</v>
      </c>
      <c r="AK31" s="40">
        <f t="shared" si="5"/>
        <v>0</v>
      </c>
      <c r="AL31" s="40">
        <f t="shared" si="6"/>
        <v>0</v>
      </c>
      <c r="AM31" s="40">
        <f t="shared" si="7"/>
        <v>0</v>
      </c>
      <c r="AN31" s="62">
        <f t="shared" si="8"/>
        <v>0</v>
      </c>
      <c r="AO31" s="39">
        <f t="shared" si="9"/>
        <v>0</v>
      </c>
      <c r="AP31" s="40">
        <f t="shared" si="10"/>
        <v>0</v>
      </c>
      <c r="AQ31" s="40">
        <f t="shared" si="11"/>
        <v>0</v>
      </c>
      <c r="AR31" s="40">
        <f t="shared" si="12"/>
        <v>0</v>
      </c>
      <c r="AS31" s="62">
        <f t="shared" si="13"/>
        <v>0</v>
      </c>
      <c r="AT31" s="40">
        <f t="shared" si="13"/>
        <v>0</v>
      </c>
      <c r="AU31" s="40">
        <f t="shared" si="14"/>
        <v>0</v>
      </c>
      <c r="AV31" s="40">
        <f t="shared" si="15"/>
        <v>0</v>
      </c>
      <c r="AW31" s="40">
        <f t="shared" si="16"/>
        <v>0</v>
      </c>
      <c r="AX31" s="67">
        <f t="shared" si="17"/>
        <v>0</v>
      </c>
    </row>
    <row r="32" spans="2:50" ht="15.75">
      <c r="B32" s="225"/>
      <c r="C32" s="225"/>
      <c r="D32" s="239"/>
      <c r="E32" s="6">
        <f t="shared" si="38"/>
        <v>0</v>
      </c>
      <c r="F32" s="7"/>
      <c r="G32" s="8"/>
      <c r="H32" s="8"/>
      <c r="I32" s="8"/>
      <c r="J32" s="20"/>
      <c r="K32" s="21"/>
      <c r="L32" s="8"/>
      <c r="M32" s="8"/>
      <c r="N32" s="8"/>
      <c r="O32" s="22"/>
      <c r="P32" s="7"/>
      <c r="Q32" s="8"/>
      <c r="R32" s="8"/>
      <c r="S32" s="8"/>
      <c r="T32" s="20"/>
      <c r="U32" s="21"/>
      <c r="V32" s="8"/>
      <c r="W32" s="8"/>
      <c r="X32" s="8"/>
      <c r="Y32" s="20"/>
      <c r="Z32" s="225"/>
      <c r="AA32" s="36"/>
      <c r="AB32" s="37"/>
      <c r="AC32" s="38"/>
      <c r="AD32" s="38"/>
      <c r="AE32" s="39">
        <f t="shared" si="0"/>
        <v>0</v>
      </c>
      <c r="AF32" s="40">
        <f t="shared" si="1"/>
        <v>0</v>
      </c>
      <c r="AG32" s="40">
        <f t="shared" si="2"/>
        <v>0</v>
      </c>
      <c r="AH32" s="40">
        <f t="shared" si="3"/>
        <v>0</v>
      </c>
      <c r="AI32" s="62">
        <f t="shared" si="4"/>
        <v>0</v>
      </c>
      <c r="AJ32" s="39">
        <f t="shared" si="4"/>
        <v>0</v>
      </c>
      <c r="AK32" s="40">
        <f t="shared" si="5"/>
        <v>0</v>
      </c>
      <c r="AL32" s="40">
        <f t="shared" si="6"/>
        <v>0</v>
      </c>
      <c r="AM32" s="40">
        <f t="shared" si="7"/>
        <v>0</v>
      </c>
      <c r="AN32" s="62">
        <f t="shared" si="8"/>
        <v>0</v>
      </c>
      <c r="AO32" s="39">
        <f t="shared" si="9"/>
        <v>0</v>
      </c>
      <c r="AP32" s="40">
        <f t="shared" si="10"/>
        <v>0</v>
      </c>
      <c r="AQ32" s="40">
        <f t="shared" si="11"/>
        <v>0</v>
      </c>
      <c r="AR32" s="40">
        <f t="shared" si="12"/>
        <v>0</v>
      </c>
      <c r="AS32" s="62">
        <f t="shared" si="13"/>
        <v>0</v>
      </c>
      <c r="AT32" s="40">
        <f t="shared" si="13"/>
        <v>0</v>
      </c>
      <c r="AU32" s="40">
        <f t="shared" si="14"/>
        <v>0</v>
      </c>
      <c r="AV32" s="40">
        <f t="shared" si="15"/>
        <v>0</v>
      </c>
      <c r="AW32" s="40">
        <f t="shared" si="16"/>
        <v>0</v>
      </c>
      <c r="AX32" s="67">
        <f t="shared" si="17"/>
        <v>0</v>
      </c>
    </row>
    <row r="33" spans="2:50" ht="15.75">
      <c r="B33" s="225"/>
      <c r="C33" s="225"/>
      <c r="D33" s="239"/>
      <c r="E33" s="6">
        <f t="shared" si="38"/>
        <v>0</v>
      </c>
      <c r="F33" s="7"/>
      <c r="G33" s="8"/>
      <c r="H33" s="8"/>
      <c r="I33" s="8"/>
      <c r="J33" s="20"/>
      <c r="K33" s="21"/>
      <c r="L33" s="8"/>
      <c r="M33" s="8"/>
      <c r="N33" s="8"/>
      <c r="O33" s="22"/>
      <c r="P33" s="7"/>
      <c r="Q33" s="8"/>
      <c r="R33" s="8"/>
      <c r="S33" s="8"/>
      <c r="T33" s="20"/>
      <c r="U33" s="21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38"/>
        <v>0</v>
      </c>
      <c r="F34" s="7"/>
      <c r="G34" s="8"/>
      <c r="H34" s="8"/>
      <c r="I34" s="8"/>
      <c r="J34" s="20"/>
      <c r="K34" s="21"/>
      <c r="L34" s="8"/>
      <c r="M34" s="8"/>
      <c r="N34" s="8"/>
      <c r="O34" s="22"/>
      <c r="P34" s="7"/>
      <c r="Q34" s="8"/>
      <c r="R34" s="8"/>
      <c r="S34" s="8"/>
      <c r="T34" s="20"/>
      <c r="U34" s="21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38"/>
        <v>0</v>
      </c>
      <c r="F35" s="7"/>
      <c r="G35" s="8"/>
      <c r="H35" s="8"/>
      <c r="I35" s="8"/>
      <c r="J35" s="20"/>
      <c r="K35" s="21"/>
      <c r="L35" s="8"/>
      <c r="M35" s="8"/>
      <c r="N35" s="8"/>
      <c r="O35" s="22"/>
      <c r="P35" s="7"/>
      <c r="Q35" s="8"/>
      <c r="R35" s="8"/>
      <c r="S35" s="8"/>
      <c r="T35" s="20"/>
      <c r="U35" s="21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5.75">
      <c r="B36" s="226"/>
      <c r="C36" s="226"/>
      <c r="D36" s="240"/>
      <c r="E36" s="9">
        <f t="shared" si="38"/>
        <v>0</v>
      </c>
      <c r="F36" s="10"/>
      <c r="G36" s="11"/>
      <c r="H36" s="11"/>
      <c r="I36" s="11"/>
      <c r="J36" s="23"/>
      <c r="K36" s="157"/>
      <c r="L36" s="11"/>
      <c r="M36" s="11"/>
      <c r="N36" s="11"/>
      <c r="O36" s="25"/>
      <c r="P36" s="159"/>
      <c r="Q36" s="11"/>
      <c r="R36" s="11"/>
      <c r="S36" s="11"/>
      <c r="T36" s="23"/>
      <c r="U36" s="24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25.5">
      <c r="B37" s="224">
        <v>3</v>
      </c>
      <c r="C37" s="224" t="s">
        <v>75</v>
      </c>
      <c r="D37" s="238" t="s">
        <v>30</v>
      </c>
      <c r="E37" s="3" t="str">
        <f>E5</f>
        <v>Samsung with SBFD ant 2</v>
      </c>
      <c r="F37" s="156"/>
      <c r="G37" s="5"/>
      <c r="H37" s="5"/>
      <c r="I37" s="5"/>
      <c r="J37" s="17"/>
      <c r="K37" s="158"/>
      <c r="L37" s="5"/>
      <c r="M37" s="5"/>
      <c r="N37" s="5"/>
      <c r="O37" s="19"/>
      <c r="P37" s="156"/>
      <c r="Q37" s="5"/>
      <c r="R37" s="5"/>
      <c r="S37" s="5"/>
      <c r="T37" s="17"/>
      <c r="U37" s="158"/>
      <c r="V37" s="5"/>
      <c r="W37" s="5"/>
      <c r="X37" s="5"/>
      <c r="Y37" s="17"/>
      <c r="Z37" s="224" t="s">
        <v>76</v>
      </c>
      <c r="AA37" s="51" t="s">
        <v>87</v>
      </c>
      <c r="AB37" s="52">
        <v>1.0015000000000001</v>
      </c>
      <c r="AC37" s="53">
        <v>100</v>
      </c>
      <c r="AD37" s="52">
        <v>14.0702</v>
      </c>
    </row>
    <row r="38" spans="2:50" ht="25.5">
      <c r="B38" s="225"/>
      <c r="C38" s="225"/>
      <c r="D38" s="239"/>
      <c r="E38" s="114" t="str">
        <f t="shared" ref="E38:E100" si="59">E6</f>
        <v>Nokia
SBFD Ant 2</v>
      </c>
      <c r="F38" s="142"/>
      <c r="G38" s="116"/>
      <c r="H38" s="116"/>
      <c r="I38" s="116"/>
      <c r="J38" s="117"/>
      <c r="K38" s="143"/>
      <c r="L38" s="116"/>
      <c r="M38" s="116"/>
      <c r="N38" s="116"/>
      <c r="O38" s="118"/>
      <c r="P38" s="142"/>
      <c r="Q38" s="116"/>
      <c r="R38" s="116"/>
      <c r="S38" s="116"/>
      <c r="T38" s="117"/>
      <c r="U38" s="143"/>
      <c r="V38" s="116"/>
      <c r="W38" s="116"/>
      <c r="X38" s="116"/>
      <c r="Y38" s="117"/>
      <c r="Z38" s="225"/>
      <c r="AA38" s="119"/>
      <c r="AB38" s="120"/>
      <c r="AC38" s="121"/>
      <c r="AD38" s="120"/>
    </row>
    <row r="39" spans="2:50" ht="38.25">
      <c r="B39" s="225"/>
      <c r="C39" s="225"/>
      <c r="D39" s="239"/>
      <c r="E39" s="114" t="str">
        <f t="shared" si="59"/>
        <v>Nokia
SBFD Ant 2
 10% Gridshift</v>
      </c>
      <c r="F39" s="142"/>
      <c r="G39" s="116"/>
      <c r="H39" s="116"/>
      <c r="I39" s="116"/>
      <c r="J39" s="117"/>
      <c r="K39" s="143"/>
      <c r="L39" s="116"/>
      <c r="M39" s="116"/>
      <c r="N39" s="116"/>
      <c r="O39" s="118"/>
      <c r="P39" s="142"/>
      <c r="Q39" s="116"/>
      <c r="R39" s="116"/>
      <c r="S39" s="116"/>
      <c r="T39" s="117"/>
      <c r="U39" s="143"/>
      <c r="V39" s="116"/>
      <c r="W39" s="116"/>
      <c r="X39" s="116"/>
      <c r="Y39" s="117"/>
      <c r="Z39" s="225"/>
      <c r="AA39" s="119"/>
      <c r="AB39" s="120"/>
      <c r="AC39" s="121"/>
      <c r="AD39" s="120"/>
    </row>
    <row r="40" spans="2:50" ht="15.75">
      <c r="B40" s="225"/>
      <c r="C40" s="225"/>
      <c r="D40" s="239"/>
      <c r="E40" s="6" t="str">
        <f t="shared" si="59"/>
        <v>Qualcomm</v>
      </c>
      <c r="F40" s="142"/>
      <c r="G40" s="8"/>
      <c r="H40" s="8"/>
      <c r="I40" s="8"/>
      <c r="J40" s="20"/>
      <c r="K40" s="143"/>
      <c r="L40" s="8"/>
      <c r="M40" s="8"/>
      <c r="N40" s="8"/>
      <c r="O40" s="22"/>
      <c r="P40" s="142"/>
      <c r="Q40" s="8"/>
      <c r="R40" s="8"/>
      <c r="S40" s="8"/>
      <c r="T40" s="20"/>
      <c r="U40" s="143"/>
      <c r="V40" s="8"/>
      <c r="W40" s="8"/>
      <c r="X40" s="8"/>
      <c r="Y40" s="20"/>
      <c r="Z40" s="225"/>
      <c r="AA40" s="54"/>
      <c r="AB40" s="55"/>
      <c r="AC40" s="56"/>
      <c r="AD40" s="55"/>
    </row>
    <row r="41" spans="2:50" ht="38.25">
      <c r="B41" s="225"/>
      <c r="C41" s="225"/>
      <c r="D41" s="239"/>
      <c r="E41" s="6" t="str">
        <f t="shared" si="59"/>
        <v>CableLabs 100% grid offset</v>
      </c>
      <c r="F41" s="142">
        <v>2.5258673110248102</v>
      </c>
      <c r="G41" s="8">
        <v>1.9469922159801201</v>
      </c>
      <c r="H41" s="8">
        <v>1.5784133515544501</v>
      </c>
      <c r="I41" s="8">
        <v>1.1675964799046601</v>
      </c>
      <c r="J41" s="20">
        <v>0.91070622189913997</v>
      </c>
      <c r="K41" s="21">
        <v>0.83541098680082504</v>
      </c>
      <c r="L41" s="8">
        <v>0.67438568357339801</v>
      </c>
      <c r="M41" s="8">
        <v>0.56101097747237805</v>
      </c>
      <c r="N41" s="8">
        <v>0.44537754599732099</v>
      </c>
      <c r="O41" s="22">
        <v>0.34135956935770501</v>
      </c>
      <c r="P41" s="142">
        <v>100</v>
      </c>
      <c r="Q41" s="8">
        <v>100</v>
      </c>
      <c r="R41" s="8">
        <v>100</v>
      </c>
      <c r="S41" s="8">
        <v>100</v>
      </c>
      <c r="T41" s="20">
        <v>18.006976152498101</v>
      </c>
      <c r="U41" s="143">
        <v>9.2000713654078403</v>
      </c>
      <c r="V41" s="8">
        <v>7.5112989576132696</v>
      </c>
      <c r="W41" s="8">
        <v>6.0791243354275704</v>
      </c>
      <c r="X41" s="8">
        <v>4.8775852555058901</v>
      </c>
      <c r="Y41" s="20">
        <v>3.8776871544140601</v>
      </c>
      <c r="Z41" s="225"/>
      <c r="AA41" s="54"/>
      <c r="AB41" s="55"/>
      <c r="AC41" s="56"/>
      <c r="AD41" s="55"/>
    </row>
    <row r="42" spans="2:50" ht="25.5">
      <c r="B42" s="225"/>
      <c r="C42" s="225"/>
      <c r="D42" s="239"/>
      <c r="E42" s="6" t="str">
        <f t="shared" si="59"/>
        <v>CableLabs 50% grid offset</v>
      </c>
      <c r="F42" s="7">
        <v>3.7099773293020499</v>
      </c>
      <c r="G42" s="8">
        <v>2.9288481059123499</v>
      </c>
      <c r="H42" s="8">
        <v>2.25238310323595</v>
      </c>
      <c r="I42" s="8">
        <v>1.87562556349932</v>
      </c>
      <c r="J42" s="20">
        <v>1.46981115854055</v>
      </c>
      <c r="K42" s="21">
        <v>1.4126790409091801</v>
      </c>
      <c r="L42" s="8">
        <v>1.13284469740349</v>
      </c>
      <c r="M42" s="8">
        <v>0.90529228809905704</v>
      </c>
      <c r="N42" s="8">
        <v>0.729818981138596</v>
      </c>
      <c r="O42" s="22">
        <v>0.59063770551533801</v>
      </c>
      <c r="P42" s="7">
        <v>100</v>
      </c>
      <c r="Q42" s="8">
        <v>100</v>
      </c>
      <c r="R42" s="8">
        <v>100</v>
      </c>
      <c r="S42" s="8">
        <v>33.462937379376299</v>
      </c>
      <c r="T42" s="20">
        <v>27.274474287107399</v>
      </c>
      <c r="U42" s="21">
        <v>13.8030516912638</v>
      </c>
      <c r="V42" s="8">
        <v>11.4526561088527</v>
      </c>
      <c r="W42" s="8">
        <v>9.4141455468351101</v>
      </c>
      <c r="X42" s="8">
        <v>7.6783398755981001</v>
      </c>
      <c r="Y42" s="20">
        <v>6.2090336028018402</v>
      </c>
      <c r="Z42" s="225"/>
      <c r="AA42" s="54"/>
      <c r="AB42" s="55"/>
      <c r="AC42" s="56"/>
      <c r="AD42" s="55"/>
    </row>
    <row r="43" spans="2:50" ht="25.5">
      <c r="B43" s="225"/>
      <c r="C43" s="225"/>
      <c r="D43" s="239"/>
      <c r="E43" s="6" t="str">
        <f t="shared" si="59"/>
        <v>CableLabs 25% grid offset</v>
      </c>
      <c r="F43" s="7">
        <v>4.0536362566163797</v>
      </c>
      <c r="G43" s="8">
        <v>3.0376572196767202</v>
      </c>
      <c r="H43" s="8">
        <v>2.40860850863197</v>
      </c>
      <c r="I43" s="8">
        <v>1.69281360007002</v>
      </c>
      <c r="J43" s="20">
        <v>1.1933280402969499</v>
      </c>
      <c r="K43" s="21">
        <v>1.8520583997892599</v>
      </c>
      <c r="L43" s="8">
        <v>1.5180113316383199</v>
      </c>
      <c r="M43" s="8">
        <v>1.22649492676899</v>
      </c>
      <c r="N43" s="8">
        <v>0.961937249738124</v>
      </c>
      <c r="O43" s="22">
        <v>0.78502735610963403</v>
      </c>
      <c r="P43" s="7">
        <v>100</v>
      </c>
      <c r="Q43" s="8">
        <v>100</v>
      </c>
      <c r="R43" s="8">
        <v>100</v>
      </c>
      <c r="S43" s="8">
        <v>100</v>
      </c>
      <c r="T43" s="20">
        <v>22.805215872541702</v>
      </c>
      <c r="U43" s="21">
        <v>16.9020745416938</v>
      </c>
      <c r="V43" s="8">
        <v>13.990904171584299</v>
      </c>
      <c r="W43" s="8">
        <v>11.4437123046739</v>
      </c>
      <c r="X43" s="8">
        <v>9.2648618421475</v>
      </c>
      <c r="Y43" s="20">
        <v>7.4119016816462597</v>
      </c>
      <c r="Z43" s="225"/>
      <c r="AA43" s="54"/>
      <c r="AB43" s="55"/>
      <c r="AC43" s="56"/>
      <c r="AD43" s="55"/>
    </row>
    <row r="44" spans="2:50" ht="25.5">
      <c r="B44" s="225"/>
      <c r="C44" s="225"/>
      <c r="D44" s="239"/>
      <c r="E44" s="6" t="str">
        <f t="shared" si="59"/>
        <v>CableLabs 10% grid offset</v>
      </c>
      <c r="F44" s="7">
        <v>0.67544831421263396</v>
      </c>
      <c r="G44" s="8">
        <v>0.44617062896024301</v>
      </c>
      <c r="H44" s="8">
        <v>0.25703786739868001</v>
      </c>
      <c r="I44" s="8">
        <v>0.18165139845344999</v>
      </c>
      <c r="J44" s="20">
        <v>0.14900581035621099</v>
      </c>
      <c r="K44" s="21">
        <v>0.73129692401517998</v>
      </c>
      <c r="L44" s="8">
        <v>0.57153407195638595</v>
      </c>
      <c r="M44" s="8">
        <v>0.45190308003359098</v>
      </c>
      <c r="N44" s="8">
        <v>0.35629508385782799</v>
      </c>
      <c r="O44" s="22">
        <v>0.26499018512636902</v>
      </c>
      <c r="P44" s="7">
        <v>13.6949858403181</v>
      </c>
      <c r="Q44" s="8">
        <v>9.2587781075848596</v>
      </c>
      <c r="R44" s="8">
        <v>5.43780252903119</v>
      </c>
      <c r="S44" s="8">
        <v>3.87285644001504</v>
      </c>
      <c r="T44" s="20">
        <v>3.1875123658303401</v>
      </c>
      <c r="U44" s="21">
        <v>6.8410871214109799</v>
      </c>
      <c r="V44" s="8">
        <v>5.2665790499096303</v>
      </c>
      <c r="W44" s="8">
        <v>4.0023748163843598</v>
      </c>
      <c r="X44" s="8">
        <v>2.9975768907457199</v>
      </c>
      <c r="Y44" s="20">
        <v>2.21398495470457</v>
      </c>
      <c r="Z44" s="225"/>
      <c r="AA44" s="54"/>
      <c r="AB44" s="55"/>
      <c r="AC44" s="56"/>
      <c r="AD44" s="55"/>
    </row>
    <row r="45" spans="2:50" ht="15.75">
      <c r="B45" s="225"/>
      <c r="C45" s="225"/>
      <c r="D45" s="239"/>
      <c r="E45" s="6">
        <f t="shared" si="59"/>
        <v>0</v>
      </c>
      <c r="F45" s="7"/>
      <c r="G45" s="8"/>
      <c r="H45" s="8"/>
      <c r="I45" s="8"/>
      <c r="J45" s="20"/>
      <c r="K45" s="21"/>
      <c r="L45" s="8"/>
      <c r="M45" s="8"/>
      <c r="N45" s="8"/>
      <c r="O45" s="22"/>
      <c r="P45" s="7"/>
      <c r="Q45" s="8"/>
      <c r="R45" s="8"/>
      <c r="S45" s="8"/>
      <c r="T45" s="20"/>
      <c r="U45" s="21"/>
      <c r="V45" s="8"/>
      <c r="W45" s="8"/>
      <c r="X45" s="8"/>
      <c r="Y45" s="20"/>
      <c r="Z45" s="225"/>
      <c r="AA45" s="54"/>
      <c r="AB45" s="55"/>
      <c r="AC45" s="56"/>
      <c r="AD45" s="55"/>
    </row>
    <row r="46" spans="2:50" ht="15.75">
      <c r="B46" s="225"/>
      <c r="C46" s="225"/>
      <c r="D46" s="239"/>
      <c r="E46" s="6">
        <f t="shared" si="59"/>
        <v>0</v>
      </c>
      <c r="F46" s="7"/>
      <c r="G46" s="8"/>
      <c r="H46" s="8"/>
      <c r="I46" s="8"/>
      <c r="J46" s="20"/>
      <c r="K46" s="21"/>
      <c r="L46" s="8"/>
      <c r="M46" s="8"/>
      <c r="N46" s="8"/>
      <c r="O46" s="22"/>
      <c r="P46" s="7"/>
      <c r="Q46" s="8"/>
      <c r="R46" s="8"/>
      <c r="S46" s="8"/>
      <c r="T46" s="20"/>
      <c r="U46" s="21"/>
      <c r="V46" s="8"/>
      <c r="W46" s="8"/>
      <c r="X46" s="8"/>
      <c r="Y46" s="20"/>
      <c r="Z46" s="225"/>
      <c r="AA46" s="54"/>
      <c r="AB46" s="55"/>
      <c r="AC46" s="56"/>
      <c r="AD46" s="55"/>
    </row>
    <row r="47" spans="2:50" ht="15.75">
      <c r="B47" s="225"/>
      <c r="C47" s="225"/>
      <c r="D47" s="239"/>
      <c r="E47" s="6">
        <f t="shared" si="59"/>
        <v>0</v>
      </c>
      <c r="F47" s="7"/>
      <c r="G47" s="8"/>
      <c r="H47" s="8"/>
      <c r="I47" s="8"/>
      <c r="J47" s="20"/>
      <c r="K47" s="21"/>
      <c r="L47" s="8"/>
      <c r="M47" s="8"/>
      <c r="N47" s="8"/>
      <c r="O47" s="22"/>
      <c r="P47" s="7"/>
      <c r="Q47" s="8"/>
      <c r="R47" s="8"/>
      <c r="S47" s="8"/>
      <c r="T47" s="20"/>
      <c r="U47" s="21"/>
      <c r="V47" s="8"/>
      <c r="W47" s="8"/>
      <c r="X47" s="8"/>
      <c r="Y47" s="20"/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59"/>
        <v>0</v>
      </c>
      <c r="F48" s="7"/>
      <c r="G48" s="8"/>
      <c r="H48" s="8"/>
      <c r="I48" s="8"/>
      <c r="J48" s="20"/>
      <c r="K48" s="21"/>
      <c r="L48" s="8"/>
      <c r="M48" s="8"/>
      <c r="N48" s="8"/>
      <c r="O48" s="22"/>
      <c r="P48" s="7"/>
      <c r="Q48" s="8"/>
      <c r="R48" s="8"/>
      <c r="S48" s="8"/>
      <c r="T48" s="20"/>
      <c r="U48" s="21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59"/>
        <v>0</v>
      </c>
      <c r="F49" s="7"/>
      <c r="G49" s="8"/>
      <c r="H49" s="8"/>
      <c r="I49" s="8"/>
      <c r="J49" s="20"/>
      <c r="K49" s="21"/>
      <c r="L49" s="8"/>
      <c r="M49" s="8"/>
      <c r="N49" s="8"/>
      <c r="O49" s="22"/>
      <c r="P49" s="7"/>
      <c r="Q49" s="8"/>
      <c r="R49" s="8"/>
      <c r="S49" s="8"/>
      <c r="T49" s="20"/>
      <c r="U49" s="21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59"/>
        <v>0</v>
      </c>
      <c r="F50" s="7"/>
      <c r="G50" s="8"/>
      <c r="H50" s="8"/>
      <c r="I50" s="8"/>
      <c r="J50" s="20"/>
      <c r="K50" s="21"/>
      <c r="L50" s="8"/>
      <c r="M50" s="8"/>
      <c r="N50" s="8"/>
      <c r="O50" s="22"/>
      <c r="P50" s="7"/>
      <c r="Q50" s="8"/>
      <c r="R50" s="8"/>
      <c r="S50" s="8"/>
      <c r="T50" s="20"/>
      <c r="U50" s="21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59"/>
        <v>0</v>
      </c>
      <c r="F51" s="7"/>
      <c r="G51" s="8"/>
      <c r="H51" s="8"/>
      <c r="I51" s="8"/>
      <c r="J51" s="20"/>
      <c r="K51" s="21"/>
      <c r="L51" s="8"/>
      <c r="M51" s="8"/>
      <c r="N51" s="8"/>
      <c r="O51" s="22"/>
      <c r="P51" s="7"/>
      <c r="Q51" s="8"/>
      <c r="R51" s="8"/>
      <c r="S51" s="8"/>
      <c r="T51" s="20"/>
      <c r="U51" s="21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59"/>
        <v>0</v>
      </c>
      <c r="F52" s="10"/>
      <c r="G52" s="11"/>
      <c r="H52" s="11"/>
      <c r="I52" s="11"/>
      <c r="J52" s="23"/>
      <c r="K52" s="24"/>
      <c r="L52" s="11"/>
      <c r="M52" s="11"/>
      <c r="N52" s="11"/>
      <c r="O52" s="25"/>
      <c r="P52" s="10"/>
      <c r="Q52" s="11"/>
      <c r="R52" s="11"/>
      <c r="S52" s="11"/>
      <c r="T52" s="23"/>
      <c r="U52" s="24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14.25" customHeight="1">
      <c r="B53" s="225"/>
      <c r="C53" s="225" t="s">
        <v>79</v>
      </c>
      <c r="D53" s="239" t="s">
        <v>30</v>
      </c>
      <c r="E53" s="12" t="str">
        <f t="shared" si="59"/>
        <v>Samsung with SBFD ant 2</v>
      </c>
      <c r="F53" s="13"/>
      <c r="G53" s="14"/>
      <c r="H53" s="14"/>
      <c r="I53" s="14"/>
      <c r="J53" s="26"/>
      <c r="K53" s="27"/>
      <c r="L53" s="14"/>
      <c r="M53" s="14"/>
      <c r="N53" s="14"/>
      <c r="O53" s="28"/>
      <c r="P53" s="13"/>
      <c r="Q53" s="14"/>
      <c r="R53" s="14"/>
      <c r="S53" s="14"/>
      <c r="T53" s="26"/>
      <c r="U53" s="27"/>
      <c r="V53" s="14"/>
      <c r="W53" s="14"/>
      <c r="X53" s="14"/>
      <c r="Y53" s="26" t="s">
        <v>58</v>
      </c>
      <c r="Z53" s="224" t="s">
        <v>80</v>
      </c>
      <c r="AA53" s="51">
        <v>0</v>
      </c>
      <c r="AB53" s="52">
        <v>0</v>
      </c>
      <c r="AC53" s="53">
        <v>7.4000000000000003E-3</v>
      </c>
      <c r="AD53" s="52">
        <v>1.2999999999999999E-3</v>
      </c>
    </row>
    <row r="54" spans="2:30" ht="25.5">
      <c r="B54" s="225"/>
      <c r="C54" s="225"/>
      <c r="D54" s="239"/>
      <c r="E54" s="6" t="str">
        <f t="shared" si="59"/>
        <v>Nokia
SBFD Ant 2</v>
      </c>
      <c r="F54" s="7"/>
      <c r="G54" s="8"/>
      <c r="H54" s="8"/>
      <c r="I54" s="8"/>
      <c r="J54" s="20"/>
      <c r="K54" s="21"/>
      <c r="L54" s="8"/>
      <c r="M54" s="8"/>
      <c r="N54" s="8"/>
      <c r="O54" s="22"/>
      <c r="P54" s="7"/>
      <c r="Q54" s="8"/>
      <c r="R54" s="8"/>
      <c r="S54" s="8"/>
      <c r="T54" s="20"/>
      <c r="U54" s="21"/>
      <c r="V54" s="8"/>
      <c r="W54" s="8"/>
      <c r="X54" s="8"/>
      <c r="Y54" s="20"/>
      <c r="Z54" s="225"/>
      <c r="AA54" s="54"/>
      <c r="AB54" s="55"/>
      <c r="AC54" s="56"/>
      <c r="AD54" s="55"/>
    </row>
    <row r="55" spans="2:30" ht="38.25">
      <c r="B55" s="225"/>
      <c r="C55" s="225"/>
      <c r="D55" s="239"/>
      <c r="E55" s="6" t="str">
        <f t="shared" si="59"/>
        <v>Nokia
SBFD Ant 2
 10% Gridshift</v>
      </c>
      <c r="F55" s="7"/>
      <c r="G55" s="8"/>
      <c r="H55" s="8"/>
      <c r="I55" s="8"/>
      <c r="J55" s="20"/>
      <c r="K55" s="21"/>
      <c r="L55" s="8"/>
      <c r="M55" s="8"/>
      <c r="N55" s="8"/>
      <c r="O55" s="22"/>
      <c r="P55" s="7"/>
      <c r="Q55" s="8"/>
      <c r="R55" s="8"/>
      <c r="S55" s="8"/>
      <c r="T55" s="20"/>
      <c r="U55" s="21"/>
      <c r="V55" s="8"/>
      <c r="W55" s="8"/>
      <c r="X55" s="8"/>
      <c r="Y55" s="20"/>
      <c r="Z55" s="225"/>
      <c r="AA55" s="54"/>
      <c r="AB55" s="55"/>
      <c r="AC55" s="56"/>
      <c r="AD55" s="55"/>
    </row>
    <row r="56" spans="2:30" ht="15.75">
      <c r="B56" s="225"/>
      <c r="C56" s="225"/>
      <c r="D56" s="239"/>
      <c r="E56" s="6" t="str">
        <f t="shared" si="59"/>
        <v>Qualcomm</v>
      </c>
      <c r="F56" s="7"/>
      <c r="G56" s="8"/>
      <c r="H56" s="8"/>
      <c r="I56" s="8"/>
      <c r="J56" s="20"/>
      <c r="K56" s="21"/>
      <c r="L56" s="8"/>
      <c r="M56" s="8"/>
      <c r="N56" s="8"/>
      <c r="O56" s="22"/>
      <c r="P56" s="7"/>
      <c r="Q56" s="8"/>
      <c r="R56" s="8"/>
      <c r="S56" s="8"/>
      <c r="T56" s="20"/>
      <c r="U56" s="21"/>
      <c r="V56" s="8"/>
      <c r="W56" s="8"/>
      <c r="X56" s="8"/>
      <c r="Y56" s="20"/>
      <c r="Z56" s="225"/>
      <c r="AA56" s="54"/>
      <c r="AB56" s="55"/>
      <c r="AC56" s="56"/>
      <c r="AD56" s="55"/>
    </row>
    <row r="57" spans="2:30" ht="38.25">
      <c r="B57" s="225"/>
      <c r="C57" s="225"/>
      <c r="D57" s="239"/>
      <c r="E57" s="6" t="str">
        <f t="shared" si="59"/>
        <v>CableLabs 100% grid offset</v>
      </c>
      <c r="F57" s="7">
        <v>5.6710603512846298E-2</v>
      </c>
      <c r="G57" s="8">
        <v>5.0321789396756203E-2</v>
      </c>
      <c r="H57" s="8">
        <v>2.3109762906232199E-2</v>
      </c>
      <c r="I57" s="8">
        <v>2.2835990327335898E-2</v>
      </c>
      <c r="J57" s="20">
        <v>4.6920643407868399E-3</v>
      </c>
      <c r="K57" s="21">
        <v>0.26065412021620599</v>
      </c>
      <c r="L57" s="8">
        <v>0.163456767493116</v>
      </c>
      <c r="M57" s="8">
        <v>0.108929500355005</v>
      </c>
      <c r="N57" s="8">
        <v>8.0947931731889994E-2</v>
      </c>
      <c r="O57" s="22">
        <v>5.9977488017843E-2</v>
      </c>
      <c r="P57" s="7">
        <v>5.1506881526967004E-3</v>
      </c>
      <c r="Q57" s="8">
        <v>4.5720928916692704E-3</v>
      </c>
      <c r="R57" s="8">
        <v>2.1032095915371998E-3</v>
      </c>
      <c r="S57" s="8">
        <v>2.0783152555337E-3</v>
      </c>
      <c r="T57" s="20">
        <v>4.2747956347311E-4</v>
      </c>
      <c r="U57" s="21">
        <v>5.0582634070838003E-2</v>
      </c>
      <c r="V57" s="8">
        <v>3.1729842170517698E-2</v>
      </c>
      <c r="W57" s="8">
        <v>2.11486189663397E-2</v>
      </c>
      <c r="X57" s="8">
        <v>1.57173233925447E-2</v>
      </c>
      <c r="Y57" s="20">
        <v>1.1646306942292701E-2</v>
      </c>
      <c r="Z57" s="225"/>
      <c r="AA57" s="54"/>
      <c r="AB57" s="55"/>
      <c r="AC57" s="56"/>
      <c r="AD57" s="55"/>
    </row>
    <row r="58" spans="2:30" ht="25.5">
      <c r="B58" s="225"/>
      <c r="C58" s="225"/>
      <c r="D58" s="239"/>
      <c r="E58" s="6" t="str">
        <f t="shared" si="59"/>
        <v>CableLabs 50% grid offset</v>
      </c>
      <c r="F58" s="7"/>
      <c r="G58" s="8"/>
      <c r="H58" s="8"/>
      <c r="I58" s="8"/>
      <c r="J58" s="20"/>
      <c r="K58" s="21"/>
      <c r="L58" s="8"/>
      <c r="M58" s="8"/>
      <c r="N58" s="8"/>
      <c r="O58" s="22"/>
      <c r="P58" s="7"/>
      <c r="Q58" s="8"/>
      <c r="R58" s="8"/>
      <c r="S58" s="8"/>
      <c r="T58" s="20"/>
      <c r="U58" s="21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25.5">
      <c r="B59" s="225"/>
      <c r="C59" s="225"/>
      <c r="D59" s="239"/>
      <c r="E59" s="6" t="str">
        <f t="shared" si="59"/>
        <v>CableLabs 25% grid offset</v>
      </c>
      <c r="F59" s="7"/>
      <c r="G59" s="8"/>
      <c r="H59" s="8"/>
      <c r="I59" s="8"/>
      <c r="J59" s="20"/>
      <c r="K59" s="21"/>
      <c r="L59" s="8"/>
      <c r="M59" s="8"/>
      <c r="N59" s="8"/>
      <c r="O59" s="22"/>
      <c r="P59" s="7"/>
      <c r="Q59" s="8"/>
      <c r="R59" s="8"/>
      <c r="S59" s="8"/>
      <c r="T59" s="20"/>
      <c r="U59" s="21"/>
      <c r="V59" s="8"/>
      <c r="W59" s="8"/>
      <c r="X59" s="8"/>
      <c r="Y59" s="20"/>
      <c r="Z59" s="225"/>
      <c r="AA59" s="54"/>
      <c r="AB59" s="55"/>
      <c r="AC59" s="56"/>
      <c r="AD59" s="55"/>
    </row>
    <row r="60" spans="2:30" ht="25.5">
      <c r="B60" s="225"/>
      <c r="C60" s="225"/>
      <c r="D60" s="239"/>
      <c r="E60" s="6" t="str">
        <f t="shared" si="59"/>
        <v>CableLabs 10% grid offset</v>
      </c>
      <c r="F60" s="7"/>
      <c r="G60" s="8"/>
      <c r="H60" s="8"/>
      <c r="I60" s="8"/>
      <c r="J60" s="20"/>
      <c r="K60" s="21"/>
      <c r="L60" s="8"/>
      <c r="M60" s="8"/>
      <c r="N60" s="8"/>
      <c r="O60" s="22"/>
      <c r="P60" s="7"/>
      <c r="Q60" s="8"/>
      <c r="R60" s="8"/>
      <c r="S60" s="8"/>
      <c r="T60" s="20"/>
      <c r="U60" s="21"/>
      <c r="V60" s="8"/>
      <c r="W60" s="8"/>
      <c r="X60" s="8"/>
      <c r="Y60" s="20"/>
      <c r="Z60" s="225"/>
      <c r="AA60" s="54"/>
      <c r="AB60" s="55"/>
      <c r="AC60" s="56"/>
      <c r="AD60" s="55"/>
    </row>
    <row r="61" spans="2:30" ht="15.75">
      <c r="B61" s="225"/>
      <c r="C61" s="225"/>
      <c r="D61" s="239"/>
      <c r="E61" s="6">
        <f t="shared" si="59"/>
        <v>0</v>
      </c>
      <c r="F61" s="7"/>
      <c r="G61" s="8"/>
      <c r="H61" s="8"/>
      <c r="I61" s="8"/>
      <c r="J61" s="20"/>
      <c r="K61" s="21"/>
      <c r="L61" s="8"/>
      <c r="M61" s="8"/>
      <c r="N61" s="8"/>
      <c r="O61" s="22"/>
      <c r="P61" s="7"/>
      <c r="Q61" s="8"/>
      <c r="R61" s="8"/>
      <c r="S61" s="8"/>
      <c r="T61" s="20"/>
      <c r="U61" s="21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15.75">
      <c r="B62" s="225"/>
      <c r="C62" s="225"/>
      <c r="D62" s="239"/>
      <c r="E62" s="6">
        <f t="shared" si="59"/>
        <v>0</v>
      </c>
      <c r="F62" s="7"/>
      <c r="G62" s="8"/>
      <c r="H62" s="8"/>
      <c r="I62" s="8"/>
      <c r="J62" s="20"/>
      <c r="K62" s="21"/>
      <c r="L62" s="8"/>
      <c r="M62" s="8"/>
      <c r="N62" s="8"/>
      <c r="O62" s="22"/>
      <c r="P62" s="7"/>
      <c r="Q62" s="8"/>
      <c r="R62" s="8"/>
      <c r="S62" s="8"/>
      <c r="T62" s="20"/>
      <c r="U62" s="21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15.75">
      <c r="B63" s="225"/>
      <c r="C63" s="225"/>
      <c r="D63" s="239"/>
      <c r="E63" s="6">
        <f t="shared" si="59"/>
        <v>0</v>
      </c>
      <c r="F63" s="7"/>
      <c r="G63" s="8"/>
      <c r="H63" s="8"/>
      <c r="I63" s="8"/>
      <c r="J63" s="20"/>
      <c r="K63" s="21"/>
      <c r="L63" s="8"/>
      <c r="M63" s="8"/>
      <c r="N63" s="8"/>
      <c r="O63" s="22"/>
      <c r="P63" s="7"/>
      <c r="Q63" s="8"/>
      <c r="R63" s="8"/>
      <c r="S63" s="8"/>
      <c r="T63" s="20"/>
      <c r="U63" s="21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59"/>
        <v>0</v>
      </c>
      <c r="F64" s="7"/>
      <c r="G64" s="8"/>
      <c r="H64" s="8"/>
      <c r="I64" s="8"/>
      <c r="J64" s="20"/>
      <c r="K64" s="21"/>
      <c r="L64" s="8"/>
      <c r="M64" s="8"/>
      <c r="N64" s="8"/>
      <c r="O64" s="22"/>
      <c r="P64" s="7"/>
      <c r="Q64" s="8"/>
      <c r="R64" s="8"/>
      <c r="S64" s="8"/>
      <c r="T64" s="20"/>
      <c r="U64" s="21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59"/>
        <v>0</v>
      </c>
      <c r="F65" s="7"/>
      <c r="G65" s="8"/>
      <c r="H65" s="8"/>
      <c r="I65" s="8"/>
      <c r="J65" s="20"/>
      <c r="K65" s="21"/>
      <c r="L65" s="8"/>
      <c r="M65" s="8"/>
      <c r="N65" s="8"/>
      <c r="O65" s="22"/>
      <c r="P65" s="7"/>
      <c r="Q65" s="8"/>
      <c r="R65" s="8"/>
      <c r="S65" s="8"/>
      <c r="T65" s="20"/>
      <c r="U65" s="21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59"/>
        <v>0</v>
      </c>
      <c r="F66" s="7"/>
      <c r="G66" s="8"/>
      <c r="H66" s="8"/>
      <c r="I66" s="8"/>
      <c r="J66" s="20"/>
      <c r="K66" s="21"/>
      <c r="L66" s="8"/>
      <c r="M66" s="8"/>
      <c r="N66" s="8"/>
      <c r="O66" s="22"/>
      <c r="P66" s="7"/>
      <c r="Q66" s="8"/>
      <c r="R66" s="8"/>
      <c r="S66" s="8"/>
      <c r="T66" s="20"/>
      <c r="U66" s="21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59"/>
        <v>0</v>
      </c>
      <c r="F67" s="7"/>
      <c r="G67" s="8"/>
      <c r="H67" s="8"/>
      <c r="I67" s="8"/>
      <c r="J67" s="20"/>
      <c r="K67" s="21"/>
      <c r="L67" s="8"/>
      <c r="M67" s="8"/>
      <c r="N67" s="8"/>
      <c r="O67" s="22"/>
      <c r="P67" s="7"/>
      <c r="Q67" s="8"/>
      <c r="R67" s="8"/>
      <c r="S67" s="8"/>
      <c r="T67" s="20"/>
      <c r="U67" s="21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5.75">
      <c r="B68" s="226"/>
      <c r="C68" s="226"/>
      <c r="D68" s="240"/>
      <c r="E68" s="9">
        <f t="shared" si="59"/>
        <v>0</v>
      </c>
      <c r="F68" s="10"/>
      <c r="G68" s="11"/>
      <c r="H68" s="11"/>
      <c r="I68" s="11"/>
      <c r="J68" s="23"/>
      <c r="K68" s="24"/>
      <c r="L68" s="11"/>
      <c r="M68" s="11"/>
      <c r="N68" s="11"/>
      <c r="O68" s="25"/>
      <c r="P68" s="10"/>
      <c r="Q68" s="11"/>
      <c r="R68" s="11"/>
      <c r="S68" s="11"/>
      <c r="T68" s="23"/>
      <c r="U68" s="24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25.5">
      <c r="B69" s="225">
        <v>4</v>
      </c>
      <c r="C69" s="224" t="s">
        <v>75</v>
      </c>
      <c r="D69" s="238" t="s">
        <v>32</v>
      </c>
      <c r="E69" s="3" t="str">
        <f t="shared" si="59"/>
        <v>Samsung with SBFD ant 2</v>
      </c>
      <c r="F69" s="4">
        <v>0.34960000000000002</v>
      </c>
      <c r="G69" s="5">
        <v>0.23899999999999999</v>
      </c>
      <c r="H69" s="5">
        <v>0.14369999999999999</v>
      </c>
      <c r="I69" s="5">
        <v>8.9690000000000006E-2</v>
      </c>
      <c r="J69" s="17">
        <v>5.1200000000000002E-2</v>
      </c>
      <c r="K69" s="18">
        <v>0.46489999999999998</v>
      </c>
      <c r="L69" s="5">
        <v>0.3236</v>
      </c>
      <c r="M69" s="5">
        <v>0.22189999999999999</v>
      </c>
      <c r="N69" s="5">
        <v>0.1489</v>
      </c>
      <c r="O69" s="19">
        <v>9.8100000000000007E-2</v>
      </c>
      <c r="P69" s="4">
        <v>5.8047000000000004</v>
      </c>
      <c r="Q69" s="5">
        <v>3.9950000000000001</v>
      </c>
      <c r="R69" s="5">
        <v>2.4155000000000002</v>
      </c>
      <c r="S69" s="5">
        <v>1.4664999999999999</v>
      </c>
      <c r="T69" s="17">
        <v>0.86619999999999997</v>
      </c>
      <c r="U69" s="18">
        <v>2.7096</v>
      </c>
      <c r="V69" s="5">
        <v>1.8488</v>
      </c>
      <c r="W69" s="5">
        <v>1.2446999999999999</v>
      </c>
      <c r="X69" s="5">
        <v>0.82809999999999995</v>
      </c>
      <c r="Y69" s="17">
        <v>0.54530000000000001</v>
      </c>
      <c r="Z69" s="225"/>
      <c r="AA69" s="70"/>
      <c r="AB69" s="71"/>
      <c r="AC69" s="72"/>
      <c r="AD69" s="71"/>
    </row>
    <row r="70" spans="2:30" ht="25.5">
      <c r="B70" s="225"/>
      <c r="C70" s="225"/>
      <c r="D70" s="239"/>
      <c r="E70" s="6" t="str">
        <f t="shared" si="59"/>
        <v>Nokia
SBFD Ant 2</v>
      </c>
      <c r="F70" s="7"/>
      <c r="G70" s="8"/>
      <c r="H70" s="8"/>
      <c r="I70" s="8"/>
      <c r="J70" s="20"/>
      <c r="K70" s="21"/>
      <c r="L70" s="8"/>
      <c r="M70" s="8"/>
      <c r="N70" s="8"/>
      <c r="O70" s="22"/>
      <c r="P70" s="7"/>
      <c r="Q70" s="8"/>
      <c r="R70" s="8"/>
      <c r="S70" s="8"/>
      <c r="T70" s="20"/>
      <c r="U70" s="21"/>
      <c r="V70" s="8"/>
      <c r="W70" s="8"/>
      <c r="X70" s="8"/>
      <c r="Y70" s="20"/>
      <c r="Z70" s="225"/>
      <c r="AA70" s="54"/>
      <c r="AB70" s="55"/>
      <c r="AC70" s="56"/>
      <c r="AD70" s="55"/>
    </row>
    <row r="71" spans="2:30" ht="38.25">
      <c r="B71" s="225"/>
      <c r="C71" s="225"/>
      <c r="D71" s="239"/>
      <c r="E71" s="6" t="str">
        <f t="shared" si="59"/>
        <v>Nokia
SBFD Ant 2
 10% Gridshift</v>
      </c>
      <c r="F71" s="7"/>
      <c r="G71" s="8"/>
      <c r="H71" s="8"/>
      <c r="I71" s="8"/>
      <c r="J71" s="20"/>
      <c r="K71" s="21"/>
      <c r="L71" s="8"/>
      <c r="M71" s="8"/>
      <c r="N71" s="8"/>
      <c r="O71" s="22"/>
      <c r="P71" s="7"/>
      <c r="Q71" s="8"/>
      <c r="R71" s="8"/>
      <c r="S71" s="8"/>
      <c r="T71" s="20"/>
      <c r="U71" s="21"/>
      <c r="V71" s="8"/>
      <c r="W71" s="8"/>
      <c r="X71" s="8"/>
      <c r="Y71" s="20"/>
      <c r="Z71" s="225"/>
      <c r="AA71" s="54"/>
      <c r="AB71" s="55"/>
      <c r="AC71" s="56"/>
      <c r="AD71" s="55"/>
    </row>
    <row r="72" spans="2:30" ht="15.75">
      <c r="B72" s="225"/>
      <c r="C72" s="225"/>
      <c r="D72" s="239"/>
      <c r="E72" s="6" t="str">
        <f t="shared" si="59"/>
        <v>Qualcomm</v>
      </c>
      <c r="F72" s="7"/>
      <c r="G72" s="8"/>
      <c r="H72" s="8"/>
      <c r="I72" s="8"/>
      <c r="J72" s="20"/>
      <c r="K72" s="21"/>
      <c r="L72" s="8"/>
      <c r="M72" s="8"/>
      <c r="N72" s="8"/>
      <c r="O72" s="22"/>
      <c r="P72" s="7"/>
      <c r="Q72" s="8"/>
      <c r="R72" s="8"/>
      <c r="S72" s="8"/>
      <c r="T72" s="20"/>
      <c r="U72" s="21"/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38.25">
      <c r="B73" s="225"/>
      <c r="C73" s="225"/>
      <c r="D73" s="239"/>
      <c r="E73" s="6" t="str">
        <f t="shared" si="59"/>
        <v>CableLabs 100% grid offset</v>
      </c>
      <c r="F73" s="7">
        <v>8.16045239620031E-2</v>
      </c>
      <c r="G73" s="8">
        <v>8.1506423495156397E-2</v>
      </c>
      <c r="H73" s="8">
        <v>7.1368840138625003E-2</v>
      </c>
      <c r="I73" s="8">
        <v>1.3522162023367199E-3</v>
      </c>
      <c r="J73" s="20">
        <v>8.5328810214235795E-4</v>
      </c>
      <c r="K73" s="21">
        <v>8.8759224879382294E-3</v>
      </c>
      <c r="L73" s="8">
        <v>4.5452725515176002E-3</v>
      </c>
      <c r="M73" s="8">
        <v>2.3659908421160801E-3</v>
      </c>
      <c r="N73" s="8">
        <v>1.1022701616640899E-3</v>
      </c>
      <c r="O73" s="22">
        <v>7.4163154577444601E-4</v>
      </c>
      <c r="P73" s="7">
        <v>0.46005110742366301</v>
      </c>
      <c r="Q73" s="8">
        <v>0.46004963903771201</v>
      </c>
      <c r="R73" s="8">
        <v>0.45989838811647199</v>
      </c>
      <c r="S73" s="8">
        <v>0.45884057473719297</v>
      </c>
      <c r="T73" s="20">
        <v>0.45883297958528801</v>
      </c>
      <c r="U73" s="21">
        <v>2.2715386442049899</v>
      </c>
      <c r="V73" s="8">
        <v>2.27108392313695</v>
      </c>
      <c r="W73" s="8">
        <v>2.2708550594837398</v>
      </c>
      <c r="X73" s="8">
        <v>2.2707223374691501</v>
      </c>
      <c r="Y73" s="20">
        <v>2.2706844598209401</v>
      </c>
      <c r="Z73" s="225"/>
      <c r="AA73" s="54"/>
      <c r="AB73" s="55"/>
      <c r="AC73" s="56"/>
      <c r="AD73" s="55"/>
    </row>
    <row r="74" spans="2:30" ht="25.5">
      <c r="B74" s="225"/>
      <c r="C74" s="225"/>
      <c r="D74" s="239"/>
      <c r="E74" s="6" t="str">
        <f t="shared" si="59"/>
        <v>CableLabs 50% grid offset</v>
      </c>
      <c r="F74" s="7"/>
      <c r="G74" s="8"/>
      <c r="H74" s="8"/>
      <c r="I74" s="8"/>
      <c r="J74" s="20"/>
      <c r="K74" s="21"/>
      <c r="L74" s="8"/>
      <c r="M74" s="8"/>
      <c r="N74" s="8"/>
      <c r="O74" s="22"/>
      <c r="P74" s="7"/>
      <c r="Q74" s="8"/>
      <c r="R74" s="8"/>
      <c r="S74" s="8"/>
      <c r="T74" s="20"/>
      <c r="U74" s="21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25.5">
      <c r="B75" s="225"/>
      <c r="C75" s="225"/>
      <c r="D75" s="239"/>
      <c r="E75" s="6" t="str">
        <f t="shared" si="59"/>
        <v>CableLabs 25% grid offset</v>
      </c>
      <c r="F75" s="7"/>
      <c r="G75" s="8"/>
      <c r="H75" s="8"/>
      <c r="I75" s="8"/>
      <c r="J75" s="20"/>
      <c r="K75" s="21"/>
      <c r="L75" s="8"/>
      <c r="M75" s="8"/>
      <c r="N75" s="8"/>
      <c r="O75" s="22"/>
      <c r="P75" s="7"/>
      <c r="Q75" s="8"/>
      <c r="R75" s="8"/>
      <c r="S75" s="8"/>
      <c r="T75" s="20"/>
      <c r="U75" s="21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25.5">
      <c r="B76" s="225"/>
      <c r="C76" s="225"/>
      <c r="D76" s="239"/>
      <c r="E76" s="6" t="str">
        <f t="shared" si="59"/>
        <v>CableLabs 10% grid offset</v>
      </c>
      <c r="F76" s="7"/>
      <c r="G76" s="8"/>
      <c r="H76" s="8"/>
      <c r="I76" s="8"/>
      <c r="J76" s="20"/>
      <c r="K76" s="21"/>
      <c r="L76" s="8"/>
      <c r="M76" s="8"/>
      <c r="N76" s="8"/>
      <c r="O76" s="22"/>
      <c r="P76" s="7"/>
      <c r="Q76" s="8"/>
      <c r="R76" s="8"/>
      <c r="S76" s="8"/>
      <c r="T76" s="20"/>
      <c r="U76" s="21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15.75">
      <c r="B77" s="225"/>
      <c r="C77" s="225"/>
      <c r="D77" s="239"/>
      <c r="E77" s="6">
        <f t="shared" si="59"/>
        <v>0</v>
      </c>
      <c r="F77" s="7"/>
      <c r="G77" s="8"/>
      <c r="H77" s="8"/>
      <c r="I77" s="8"/>
      <c r="J77" s="20"/>
      <c r="K77" s="21"/>
      <c r="L77" s="8"/>
      <c r="M77" s="8"/>
      <c r="N77" s="8"/>
      <c r="O77" s="22"/>
      <c r="P77" s="7"/>
      <c r="Q77" s="8"/>
      <c r="R77" s="8"/>
      <c r="S77" s="8"/>
      <c r="T77" s="20"/>
      <c r="U77" s="21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15.75">
      <c r="B78" s="225"/>
      <c r="C78" s="225"/>
      <c r="D78" s="239"/>
      <c r="E78" s="6">
        <f t="shared" si="59"/>
        <v>0</v>
      </c>
      <c r="F78" s="7"/>
      <c r="G78" s="8"/>
      <c r="H78" s="8"/>
      <c r="I78" s="8"/>
      <c r="J78" s="20"/>
      <c r="K78" s="21"/>
      <c r="L78" s="8"/>
      <c r="M78" s="8"/>
      <c r="N78" s="8"/>
      <c r="O78" s="22"/>
      <c r="P78" s="7"/>
      <c r="Q78" s="8"/>
      <c r="R78" s="8"/>
      <c r="S78" s="8"/>
      <c r="T78" s="20"/>
      <c r="U78" s="21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15.75">
      <c r="B79" s="225"/>
      <c r="C79" s="225"/>
      <c r="D79" s="239"/>
      <c r="E79" s="6">
        <f t="shared" si="59"/>
        <v>0</v>
      </c>
      <c r="F79" s="7"/>
      <c r="G79" s="8"/>
      <c r="H79" s="8"/>
      <c r="I79" s="8"/>
      <c r="J79" s="20"/>
      <c r="K79" s="21"/>
      <c r="L79" s="8"/>
      <c r="M79" s="8"/>
      <c r="N79" s="8"/>
      <c r="O79" s="22"/>
      <c r="P79" s="7"/>
      <c r="Q79" s="8"/>
      <c r="R79" s="8"/>
      <c r="S79" s="8"/>
      <c r="T79" s="20"/>
      <c r="U79" s="21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59"/>
        <v>0</v>
      </c>
      <c r="F80" s="7"/>
      <c r="G80" s="8"/>
      <c r="H80" s="8"/>
      <c r="I80" s="8"/>
      <c r="J80" s="20"/>
      <c r="K80" s="21"/>
      <c r="L80" s="8"/>
      <c r="M80" s="8"/>
      <c r="N80" s="8"/>
      <c r="O80" s="22"/>
      <c r="P80" s="7"/>
      <c r="Q80" s="8"/>
      <c r="R80" s="8"/>
      <c r="S80" s="8"/>
      <c r="T80" s="20"/>
      <c r="U80" s="21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59"/>
        <v>0</v>
      </c>
      <c r="F81" s="7"/>
      <c r="G81" s="8"/>
      <c r="H81" s="8"/>
      <c r="I81" s="8"/>
      <c r="J81" s="20"/>
      <c r="K81" s="21"/>
      <c r="L81" s="8"/>
      <c r="M81" s="8"/>
      <c r="N81" s="8"/>
      <c r="O81" s="22"/>
      <c r="P81" s="7"/>
      <c r="Q81" s="8"/>
      <c r="R81" s="8"/>
      <c r="S81" s="8"/>
      <c r="T81" s="20"/>
      <c r="U81" s="21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59"/>
        <v>0</v>
      </c>
      <c r="F82" s="7"/>
      <c r="G82" s="8"/>
      <c r="H82" s="8"/>
      <c r="I82" s="8"/>
      <c r="J82" s="20"/>
      <c r="K82" s="21"/>
      <c r="L82" s="8"/>
      <c r="M82" s="8"/>
      <c r="N82" s="8"/>
      <c r="O82" s="22"/>
      <c r="P82" s="7"/>
      <c r="Q82" s="8"/>
      <c r="R82" s="8"/>
      <c r="S82" s="8"/>
      <c r="T82" s="20"/>
      <c r="U82" s="21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59"/>
        <v>0</v>
      </c>
      <c r="F83" s="7"/>
      <c r="G83" s="8"/>
      <c r="H83" s="8"/>
      <c r="I83" s="8"/>
      <c r="J83" s="20"/>
      <c r="K83" s="21"/>
      <c r="L83" s="8"/>
      <c r="M83" s="8"/>
      <c r="N83" s="8"/>
      <c r="O83" s="22"/>
      <c r="P83" s="7"/>
      <c r="Q83" s="8"/>
      <c r="R83" s="8"/>
      <c r="S83" s="8"/>
      <c r="T83" s="20"/>
      <c r="U83" s="21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59"/>
        <v>0</v>
      </c>
      <c r="F84" s="10"/>
      <c r="G84" s="11"/>
      <c r="H84" s="11"/>
      <c r="I84" s="11"/>
      <c r="J84" s="23"/>
      <c r="K84" s="24"/>
      <c r="L84" s="11"/>
      <c r="M84" s="11"/>
      <c r="N84" s="11"/>
      <c r="O84" s="25"/>
      <c r="P84" s="10"/>
      <c r="Q84" s="11"/>
      <c r="R84" s="11"/>
      <c r="S84" s="11"/>
      <c r="T84" s="23"/>
      <c r="U84" s="24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25.5">
      <c r="B85" s="225"/>
      <c r="C85" s="224" t="s">
        <v>79</v>
      </c>
      <c r="D85" s="238" t="s">
        <v>32</v>
      </c>
      <c r="E85" s="3" t="str">
        <f t="shared" si="59"/>
        <v>Samsung with SBFD ant 2</v>
      </c>
      <c r="F85" s="4">
        <v>7.4000000000000003E-3</v>
      </c>
      <c r="G85" s="5"/>
      <c r="H85" s="5"/>
      <c r="I85" s="5"/>
      <c r="J85" s="17"/>
      <c r="K85" s="18">
        <v>4.3E-3</v>
      </c>
      <c r="L85" s="5"/>
      <c r="M85" s="5"/>
      <c r="N85" s="5"/>
      <c r="O85" s="19"/>
      <c r="P85" s="4">
        <v>0.08</v>
      </c>
      <c r="Q85" s="5"/>
      <c r="R85" s="5"/>
      <c r="S85" s="5"/>
      <c r="T85" s="17"/>
      <c r="U85" s="18">
        <v>1.6500000000000001E-2</v>
      </c>
      <c r="V85" s="5"/>
      <c r="W85" s="5"/>
      <c r="X85" s="5"/>
      <c r="Y85" s="17"/>
      <c r="Z85" s="224"/>
      <c r="AA85" s="51"/>
      <c r="AB85" s="52"/>
      <c r="AC85" s="53"/>
      <c r="AD85" s="52"/>
    </row>
    <row r="86" spans="2:30" ht="25.5">
      <c r="B86" s="225"/>
      <c r="C86" s="225"/>
      <c r="D86" s="239"/>
      <c r="E86" s="6" t="str">
        <f t="shared" si="59"/>
        <v>Nokia
SBFD Ant 2</v>
      </c>
      <c r="F86" s="7"/>
      <c r="G86" s="8"/>
      <c r="H86" s="8"/>
      <c r="I86" s="8"/>
      <c r="J86" s="20"/>
      <c r="K86" s="21"/>
      <c r="L86" s="8"/>
      <c r="M86" s="8"/>
      <c r="N86" s="8"/>
      <c r="O86" s="22"/>
      <c r="P86" s="7"/>
      <c r="Q86" s="8"/>
      <c r="R86" s="8"/>
      <c r="S86" s="8"/>
      <c r="T86" s="20"/>
      <c r="U86" s="21"/>
      <c r="V86" s="8"/>
      <c r="W86" s="8"/>
      <c r="X86" s="8"/>
      <c r="Y86" s="20"/>
      <c r="Z86" s="225"/>
      <c r="AA86" s="54"/>
      <c r="AB86" s="55"/>
      <c r="AC86" s="56"/>
      <c r="AD86" s="55"/>
    </row>
    <row r="87" spans="2:30" ht="38.25">
      <c r="B87" s="225"/>
      <c r="C87" s="225"/>
      <c r="D87" s="239"/>
      <c r="E87" s="6" t="str">
        <f t="shared" si="59"/>
        <v>Nokia
SBFD Ant 2
 10% Gridshift</v>
      </c>
      <c r="F87" s="7"/>
      <c r="G87" s="8"/>
      <c r="H87" s="8"/>
      <c r="I87" s="8"/>
      <c r="J87" s="20"/>
      <c r="K87" s="21"/>
      <c r="L87" s="8"/>
      <c r="M87" s="8"/>
      <c r="N87" s="8"/>
      <c r="O87" s="22"/>
      <c r="P87" s="7"/>
      <c r="Q87" s="8"/>
      <c r="R87" s="8"/>
      <c r="S87" s="8"/>
      <c r="T87" s="20"/>
      <c r="U87" s="21"/>
      <c r="V87" s="8"/>
      <c r="W87" s="8"/>
      <c r="X87" s="8"/>
      <c r="Y87" s="20"/>
      <c r="Z87" s="225"/>
      <c r="AA87" s="54"/>
      <c r="AB87" s="55"/>
      <c r="AC87" s="56"/>
      <c r="AD87" s="55"/>
    </row>
    <row r="88" spans="2:30" ht="15.75">
      <c r="B88" s="225"/>
      <c r="C88" s="225"/>
      <c r="D88" s="239"/>
      <c r="E88" s="6" t="str">
        <f t="shared" si="59"/>
        <v>Qualcomm</v>
      </c>
      <c r="F88" s="7"/>
      <c r="G88" s="8"/>
      <c r="H88" s="8"/>
      <c r="I88" s="8"/>
      <c r="J88" s="20"/>
      <c r="K88" s="21"/>
      <c r="L88" s="8"/>
      <c r="M88" s="8"/>
      <c r="N88" s="8"/>
      <c r="O88" s="22"/>
      <c r="P88" s="7"/>
      <c r="Q88" s="8"/>
      <c r="R88" s="8"/>
      <c r="S88" s="8"/>
      <c r="T88" s="20"/>
      <c r="U88" s="21"/>
      <c r="V88" s="8"/>
      <c r="W88" s="8"/>
      <c r="X88" s="8"/>
      <c r="Y88" s="20"/>
      <c r="Z88" s="225"/>
      <c r="AA88" s="54"/>
      <c r="AB88" s="55"/>
      <c r="AC88" s="56"/>
      <c r="AD88" s="55"/>
    </row>
    <row r="89" spans="2:30" ht="38.25">
      <c r="B89" s="225"/>
      <c r="C89" s="225"/>
      <c r="D89" s="239"/>
      <c r="E89" s="6" t="str">
        <f t="shared" si="59"/>
        <v>CableLabs 100% grid offset</v>
      </c>
      <c r="F89" s="7">
        <v>7.1082662183519197E-4</v>
      </c>
      <c r="G89" s="8">
        <v>4.48528364165091E-4</v>
      </c>
      <c r="H89" s="8">
        <v>2.8301305031042101E-4</v>
      </c>
      <c r="I89" s="8">
        <v>1.78573456512177E-4</v>
      </c>
      <c r="J89" s="20">
        <v>1.12673943411412E-4</v>
      </c>
      <c r="K89" s="21">
        <v>3.73851639622558E-3</v>
      </c>
      <c r="L89" s="8">
        <v>3.7064182436417101E-3</v>
      </c>
      <c r="M89" s="8">
        <v>3.6861655166049402E-3</v>
      </c>
      <c r="N89" s="8">
        <v>3.67338684527141E-3</v>
      </c>
      <c r="O89" s="22">
        <v>1.91351715666244E-3</v>
      </c>
      <c r="P89" s="7">
        <v>1.2246854382747E-2</v>
      </c>
      <c r="Q89" s="8">
        <v>7.7279626408133196E-3</v>
      </c>
      <c r="R89" s="8">
        <v>4.8763014367514401E-3</v>
      </c>
      <c r="S89" s="8">
        <v>3.0768523343493999E-3</v>
      </c>
      <c r="T89" s="20">
        <v>1.94140801661469E-3</v>
      </c>
      <c r="U89" s="21">
        <v>1.17633039865894E-2</v>
      </c>
      <c r="V89" s="8">
        <v>8.3844832262647308E-3</v>
      </c>
      <c r="W89" s="8">
        <v>5.8853255300306299E-3</v>
      </c>
      <c r="X89" s="8">
        <v>4.0613997415173096E-3</v>
      </c>
      <c r="Y89" s="20">
        <v>2.7533884448205401E-3</v>
      </c>
      <c r="Z89" s="225"/>
      <c r="AA89" s="54"/>
      <c r="AB89" s="55"/>
      <c r="AC89" s="56"/>
      <c r="AD89" s="55"/>
    </row>
    <row r="90" spans="2:30" ht="25.5">
      <c r="B90" s="225"/>
      <c r="C90" s="225"/>
      <c r="D90" s="239"/>
      <c r="E90" s="6" t="str">
        <f t="shared" si="59"/>
        <v>CableLabs 50% grid offset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7"/>
      <c r="Q90" s="8"/>
      <c r="R90" s="8"/>
      <c r="S90" s="8"/>
      <c r="T90" s="20"/>
      <c r="U90" s="21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25.5">
      <c r="B91" s="225"/>
      <c r="C91" s="225"/>
      <c r="D91" s="239"/>
      <c r="E91" s="6" t="str">
        <f t="shared" si="59"/>
        <v>CableLabs 25% grid offset</v>
      </c>
      <c r="F91" s="7"/>
      <c r="G91" s="8"/>
      <c r="H91" s="8"/>
      <c r="I91" s="8"/>
      <c r="J91" s="20"/>
      <c r="K91" s="21"/>
      <c r="L91" s="8"/>
      <c r="M91" s="8"/>
      <c r="N91" s="8"/>
      <c r="O91" s="22"/>
      <c r="P91" s="7"/>
      <c r="Q91" s="8"/>
      <c r="R91" s="8"/>
      <c r="S91" s="8"/>
      <c r="T91" s="20"/>
      <c r="U91" s="21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25.5">
      <c r="B92" s="225"/>
      <c r="C92" s="225"/>
      <c r="D92" s="239"/>
      <c r="E92" s="6" t="str">
        <f t="shared" si="59"/>
        <v>CableLabs 10% grid offset</v>
      </c>
      <c r="F92" s="7"/>
      <c r="G92" s="8"/>
      <c r="H92" s="8"/>
      <c r="I92" s="8"/>
      <c r="J92" s="20"/>
      <c r="K92" s="21"/>
      <c r="L92" s="8"/>
      <c r="M92" s="8"/>
      <c r="N92" s="8"/>
      <c r="O92" s="22"/>
      <c r="P92" s="7"/>
      <c r="Q92" s="8"/>
      <c r="R92" s="8"/>
      <c r="S92" s="8"/>
      <c r="T92" s="20"/>
      <c r="U92" s="21"/>
      <c r="V92" s="8"/>
      <c r="W92" s="8"/>
      <c r="X92" s="8"/>
      <c r="Y92" s="20"/>
      <c r="Z92" s="225"/>
      <c r="AA92" s="54"/>
      <c r="AB92" s="55"/>
      <c r="AC92" s="56"/>
      <c r="AD92" s="55"/>
    </row>
    <row r="93" spans="2:30" ht="15.75">
      <c r="B93" s="225"/>
      <c r="C93" s="225"/>
      <c r="D93" s="239"/>
      <c r="E93" s="6">
        <f t="shared" si="59"/>
        <v>0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15.75">
      <c r="B94" s="225"/>
      <c r="C94" s="225"/>
      <c r="D94" s="239"/>
      <c r="E94" s="6">
        <f t="shared" si="59"/>
        <v>0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15.75">
      <c r="B95" s="225"/>
      <c r="C95" s="225"/>
      <c r="D95" s="239"/>
      <c r="E95" s="6">
        <f t="shared" si="59"/>
        <v>0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59"/>
        <v>0</v>
      </c>
      <c r="F96" s="7"/>
      <c r="G96" s="8"/>
      <c r="H96" s="8"/>
      <c r="I96" s="8"/>
      <c r="J96" s="20"/>
      <c r="K96" s="21"/>
      <c r="L96" s="8"/>
      <c r="M96" s="8"/>
      <c r="N96" s="8"/>
      <c r="O96" s="22"/>
      <c r="P96" s="7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5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5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5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5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topLeftCell="A3" zoomScale="25" zoomScaleNormal="25" workbookViewId="0">
      <selection activeCell="BM41" sqref="BM41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8.5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62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15.75">
      <c r="B5" s="224">
        <v>1</v>
      </c>
      <c r="C5" s="224" t="s">
        <v>30</v>
      </c>
      <c r="D5" s="238" t="s">
        <v>31</v>
      </c>
      <c r="E5" s="3" t="s">
        <v>88</v>
      </c>
      <c r="F5" s="4">
        <v>0.97315426712152597</v>
      </c>
      <c r="G5" s="5">
        <v>0.63887013954559202</v>
      </c>
      <c r="H5" s="5">
        <v>0.41389349215703702</v>
      </c>
      <c r="I5" s="5">
        <v>0.26570197694323699</v>
      </c>
      <c r="J5" s="17">
        <v>0.16952884345317501</v>
      </c>
      <c r="K5" s="18">
        <v>1.1437845411679699E-2</v>
      </c>
      <c r="L5" s="5">
        <v>7.2202988809628704E-3</v>
      </c>
      <c r="M5" s="5">
        <v>4.5570979722178197E-3</v>
      </c>
      <c r="N5" s="5">
        <v>2.8758911068429401E-3</v>
      </c>
      <c r="O5" s="19">
        <v>1.8147863241235701E-3</v>
      </c>
      <c r="P5" s="156">
        <v>9.2948011566607907</v>
      </c>
      <c r="Q5" s="5">
        <v>6.1298050643913902</v>
      </c>
      <c r="R5" s="5">
        <v>3.9855313356630999</v>
      </c>
      <c r="S5" s="5">
        <v>2.5611117720569401</v>
      </c>
      <c r="T5" s="17">
        <v>1.63729943337629</v>
      </c>
      <c r="U5" s="18">
        <v>1.9270209105059599</v>
      </c>
      <c r="V5" s="5">
        <v>1.3647529358888499</v>
      </c>
      <c r="W5" s="5">
        <v>0.95031329341569304</v>
      </c>
      <c r="X5" s="5">
        <v>0.65023687972109701</v>
      </c>
      <c r="Y5" s="19">
        <v>0.43783480874735198</v>
      </c>
      <c r="Z5" s="224" t="s">
        <v>30</v>
      </c>
      <c r="AA5" s="31">
        <v>1.1812252375866299</v>
      </c>
      <c r="AB5" s="32">
        <v>1.06117297983594E-2</v>
      </c>
      <c r="AC5" s="33">
        <v>11.855155927266599</v>
      </c>
      <c r="AD5" s="33">
        <v>2.2466732976797998</v>
      </c>
      <c r="AE5" s="34">
        <f>F5-AA5</f>
        <v>-0.20807097046510392</v>
      </c>
      <c r="AF5" s="35">
        <f>G5-AA5</f>
        <v>-0.54235509804103788</v>
      </c>
      <c r="AG5" s="35">
        <f>H5-AA5</f>
        <v>-0.76733174542959293</v>
      </c>
      <c r="AH5" s="35">
        <f>I5-AA5</f>
        <v>-0.91552326064339296</v>
      </c>
      <c r="AI5" s="61">
        <f>J5-AA5</f>
        <v>-1.0116963941334549</v>
      </c>
      <c r="AJ5" s="34">
        <f>K5-AB5</f>
        <v>8.2611561332029959E-4</v>
      </c>
      <c r="AK5" s="35">
        <f>L5-AB5</f>
        <v>-3.3914309173965294E-3</v>
      </c>
      <c r="AL5" s="35">
        <f>M5-AB5</f>
        <v>-6.05463182614158E-3</v>
      </c>
      <c r="AM5" s="35">
        <f>N5-AB5</f>
        <v>-7.7358386915164596E-3</v>
      </c>
      <c r="AN5" s="61">
        <f>O5-AB5</f>
        <v>-8.7969434742358292E-3</v>
      </c>
      <c r="AO5" s="34">
        <f>(1-(1-P5/100)/(1-AC5/100))*100</f>
        <v>-2.9047130294916679</v>
      </c>
      <c r="AP5" s="35">
        <f>(1-(1-Q5/100)/(1-AC5/100))*100</f>
        <v>-6.495389404910501</v>
      </c>
      <c r="AQ5" s="35">
        <f>(1-(1-R5/100)/(1-AC5/100))*100</f>
        <v>-8.9280600293646586</v>
      </c>
      <c r="AR5" s="35">
        <f>(1-(1-S5/100)/(1-AC5/100))*100</f>
        <v>-10.544058762575602</v>
      </c>
      <c r="AS5" s="61">
        <f>(1-(1-T5/100)/(1-AC5/100))*100</f>
        <v>-11.592120448314546</v>
      </c>
      <c r="AT5" s="35">
        <f>(1-(1-U5/100)/(1-AD5/100))*100</f>
        <v>-0.32699898607773115</v>
      </c>
      <c r="AU5" s="35">
        <f>(1-(1-V5/100)/(1-AD5/100))*100</f>
        <v>-0.90218961496479899</v>
      </c>
      <c r="AV5" s="35">
        <f>(1-(1-W5/100)/(1-AD5/100))*100</f>
        <v>-1.3261543601598369</v>
      </c>
      <c r="AW5" s="35">
        <f>(1-(1-X5/100)/(1-AD5/100))*100</f>
        <v>-1.6331274564395981</v>
      </c>
      <c r="AX5" s="66">
        <f>(1-(1-Y5/100)/(1-AD5/100))*100</f>
        <v>-1.8504111828753889</v>
      </c>
    </row>
    <row r="6" spans="2:50" ht="25.5">
      <c r="B6" s="225"/>
      <c r="C6" s="225"/>
      <c r="D6" s="239"/>
      <c r="E6" s="6" t="s">
        <v>57</v>
      </c>
      <c r="F6" s="7">
        <v>1.8200000000000001E-2</v>
      </c>
      <c r="G6" s="8" t="s">
        <v>58</v>
      </c>
      <c r="H6" s="8" t="s">
        <v>58</v>
      </c>
      <c r="I6" s="8" t="s">
        <v>58</v>
      </c>
      <c r="J6" s="20" t="s">
        <v>58</v>
      </c>
      <c r="K6" s="143">
        <v>1.84E-2</v>
      </c>
      <c r="L6" s="8" t="s">
        <v>58</v>
      </c>
      <c r="M6" s="8" t="s">
        <v>58</v>
      </c>
      <c r="N6" s="8" t="s">
        <v>58</v>
      </c>
      <c r="O6" s="22" t="s">
        <v>58</v>
      </c>
      <c r="P6" s="142">
        <v>0.32250000000000001</v>
      </c>
      <c r="Q6" s="8" t="s">
        <v>58</v>
      </c>
      <c r="R6" s="8" t="s">
        <v>58</v>
      </c>
      <c r="S6" s="8" t="s">
        <v>58</v>
      </c>
      <c r="T6" s="20" t="s">
        <v>58</v>
      </c>
      <c r="U6" s="143">
        <v>0.1792</v>
      </c>
      <c r="V6" s="8" t="s">
        <v>58</v>
      </c>
      <c r="W6" s="8" t="s">
        <v>58</v>
      </c>
      <c r="X6" s="8" t="s">
        <v>58</v>
      </c>
      <c r="Y6" s="22" t="s">
        <v>58</v>
      </c>
      <c r="Z6" s="225"/>
      <c r="AA6" s="36">
        <v>2.2800000000000001E-2</v>
      </c>
      <c r="AB6" s="37">
        <v>2.24E-2</v>
      </c>
      <c r="AC6" s="38">
        <v>0.40410000000000001</v>
      </c>
      <c r="AD6" s="38">
        <v>0.22020000000000001</v>
      </c>
      <c r="AE6" s="39">
        <f t="shared" ref="AE6:AE36" si="0">F6-AA6</f>
        <v>-4.5999999999999999E-3</v>
      </c>
      <c r="AF6" s="40" t="e">
        <f t="shared" ref="AF6:AF36" si="1">G6-AA6</f>
        <v>#VALUE!</v>
      </c>
      <c r="AG6" s="40" t="e">
        <f t="shared" ref="AG6:AG36" si="2">H6-AA6</f>
        <v>#VALUE!</v>
      </c>
      <c r="AH6" s="40" t="e">
        <f t="shared" ref="AH6:AH36" si="3">I6-AA6</f>
        <v>#VALUE!</v>
      </c>
      <c r="AI6" s="62" t="e">
        <f t="shared" ref="AI6:AJ36" si="4">J6-AA6</f>
        <v>#VALUE!</v>
      </c>
      <c r="AJ6" s="39">
        <f t="shared" si="4"/>
        <v>-4.0000000000000001E-3</v>
      </c>
      <c r="AK6" s="40" t="e">
        <f t="shared" ref="AK6:AK36" si="5">L6-AB6</f>
        <v>#VALUE!</v>
      </c>
      <c r="AL6" s="40" t="e">
        <f t="shared" ref="AL6:AL36" si="6">M6-AB6</f>
        <v>#VALUE!</v>
      </c>
      <c r="AM6" s="40" t="e">
        <f t="shared" ref="AM6:AM36" si="7">N6-AB6</f>
        <v>#VALUE!</v>
      </c>
      <c r="AN6" s="62" t="e">
        <f t="shared" ref="AN6:AN36" si="8">O6-AB6</f>
        <v>#VALUE!</v>
      </c>
      <c r="AO6" s="39">
        <f t="shared" ref="AO6:AO36" si="9">(1-(1-P6/100)/(1-AC6/100))*100</f>
        <v>-8.1931083508446356E-2</v>
      </c>
      <c r="AP6" s="40" t="e">
        <f t="shared" ref="AP6:AP36" si="10">(1-(1-Q6/100)/(1-AC6/100))*100</f>
        <v>#VALUE!</v>
      </c>
      <c r="AQ6" s="40" t="e">
        <f t="shared" ref="AQ6:AQ36" si="11">(1-(1-R6/100)/(1-AC6/100))*100</f>
        <v>#VALUE!</v>
      </c>
      <c r="AR6" s="40" t="e">
        <f t="shared" ref="AR6:AR36" si="12">(1-(1-S6/100)/(1-AC6/100))*100</f>
        <v>#VALUE!</v>
      </c>
      <c r="AS6" s="62" t="e">
        <f t="shared" ref="AS6:AT36" si="13">(1-(1-T6/100)/(1-AC6/100))*100</f>
        <v>#VALUE!</v>
      </c>
      <c r="AT6" s="40">
        <f t="shared" si="13"/>
        <v>-4.1090481239702825E-2</v>
      </c>
      <c r="AU6" s="40" t="e">
        <f t="shared" ref="AU6:AU36" si="14">(1-(1-V6/100)/(1-AD6/100))*100</f>
        <v>#VALUE!</v>
      </c>
      <c r="AV6" s="40" t="e">
        <f t="shared" ref="AV6:AV36" si="15">(1-(1-W6/100)/(1-AD6/100))*100</f>
        <v>#VALUE!</v>
      </c>
      <c r="AW6" s="40" t="e">
        <f t="shared" ref="AW6:AW36" si="16">(1-(1-X6/100)/(1-AD6/100))*100</f>
        <v>#VALUE!</v>
      </c>
      <c r="AX6" s="67" t="e">
        <f t="shared" ref="AX6:AX36" si="17">(1-(1-Y6/100)/(1-AD6/100))*100</f>
        <v>#VALUE!</v>
      </c>
    </row>
    <row r="7" spans="2:50" ht="25.5">
      <c r="B7" s="225"/>
      <c r="C7" s="225"/>
      <c r="D7" s="239"/>
      <c r="E7" s="6" t="s">
        <v>59</v>
      </c>
      <c r="F7" s="142">
        <v>8.8000000000000005E-3</v>
      </c>
      <c r="G7" s="8" t="s">
        <v>58</v>
      </c>
      <c r="H7" s="8" t="s">
        <v>58</v>
      </c>
      <c r="I7" s="8" t="s">
        <v>58</v>
      </c>
      <c r="J7" s="20" t="s">
        <v>58</v>
      </c>
      <c r="K7" s="143">
        <v>6.4000000000000003E-3</v>
      </c>
      <c r="L7" s="8" t="s">
        <v>58</v>
      </c>
      <c r="M7" s="8" t="s">
        <v>58</v>
      </c>
      <c r="N7" s="8" t="s">
        <v>58</v>
      </c>
      <c r="O7" s="22" t="s">
        <v>58</v>
      </c>
      <c r="P7" s="142">
        <v>0.15629999999999999</v>
      </c>
      <c r="Q7" s="8" t="s">
        <v>58</v>
      </c>
      <c r="R7" s="8" t="s">
        <v>58</v>
      </c>
      <c r="S7" s="8" t="s">
        <v>58</v>
      </c>
      <c r="T7" s="20" t="s">
        <v>58</v>
      </c>
      <c r="U7" s="143">
        <v>7.5399999999999995E-2</v>
      </c>
      <c r="V7" s="8" t="s">
        <v>58</v>
      </c>
      <c r="W7" s="8" t="s">
        <v>58</v>
      </c>
      <c r="X7" s="8" t="s">
        <v>58</v>
      </c>
      <c r="Y7" s="22" t="s">
        <v>58</v>
      </c>
      <c r="Z7" s="225"/>
      <c r="AA7" s="36">
        <v>2.2800000000000001E-2</v>
      </c>
      <c r="AB7" s="37">
        <v>2.24E-2</v>
      </c>
      <c r="AC7" s="38">
        <v>0.40410000000000001</v>
      </c>
      <c r="AD7" s="38">
        <v>0.22020000000000001</v>
      </c>
      <c r="AE7" s="39">
        <f t="shared" si="0"/>
        <v>-1.4E-2</v>
      </c>
      <c r="AF7" s="40" t="e">
        <f t="shared" si="1"/>
        <v>#VALUE!</v>
      </c>
      <c r="AG7" s="40" t="e">
        <f t="shared" si="2"/>
        <v>#VALUE!</v>
      </c>
      <c r="AH7" s="40" t="e">
        <f t="shared" si="3"/>
        <v>#VALUE!</v>
      </c>
      <c r="AI7" s="62" t="e">
        <f t="shared" si="4"/>
        <v>#VALUE!</v>
      </c>
      <c r="AJ7" s="39">
        <f t="shared" si="4"/>
        <v>-1.6E-2</v>
      </c>
      <c r="AK7" s="40" t="e">
        <f t="shared" si="5"/>
        <v>#VALUE!</v>
      </c>
      <c r="AL7" s="40" t="e">
        <f t="shared" si="6"/>
        <v>#VALUE!</v>
      </c>
      <c r="AM7" s="40" t="e">
        <f t="shared" si="7"/>
        <v>#VALUE!</v>
      </c>
      <c r="AN7" s="62" t="e">
        <f t="shared" si="8"/>
        <v>#VALUE!</v>
      </c>
      <c r="AO7" s="39">
        <f t="shared" si="9"/>
        <v>-0.24880542271317196</v>
      </c>
      <c r="AP7" s="40" t="e">
        <f t="shared" si="10"/>
        <v>#VALUE!</v>
      </c>
      <c r="AQ7" s="40" t="e">
        <f t="shared" si="11"/>
        <v>#VALUE!</v>
      </c>
      <c r="AR7" s="40" t="e">
        <f t="shared" si="12"/>
        <v>#VALUE!</v>
      </c>
      <c r="AS7" s="62" t="e">
        <f t="shared" si="13"/>
        <v>#VALUE!</v>
      </c>
      <c r="AT7" s="40">
        <f t="shared" si="13"/>
        <v>-0.14511955325626769</v>
      </c>
      <c r="AU7" s="40" t="e">
        <f t="shared" si="14"/>
        <v>#VALUE!</v>
      </c>
      <c r="AV7" s="40" t="e">
        <f t="shared" si="15"/>
        <v>#VALUE!</v>
      </c>
      <c r="AW7" s="40" t="e">
        <f t="shared" si="16"/>
        <v>#VALUE!</v>
      </c>
      <c r="AX7" s="67" t="e">
        <f t="shared" si="17"/>
        <v>#VALUE!</v>
      </c>
    </row>
    <row r="8" spans="2:50" ht="15.75">
      <c r="B8" s="225"/>
      <c r="C8" s="225"/>
      <c r="D8" s="239"/>
      <c r="E8" s="6" t="s">
        <v>62</v>
      </c>
      <c r="F8" s="142">
        <v>0.65041606673484198</v>
      </c>
      <c r="G8" s="8">
        <v>0.60940492658002399</v>
      </c>
      <c r="H8" s="8">
        <v>0.57987688678393401</v>
      </c>
      <c r="I8" s="8">
        <v>0.56161596186764795</v>
      </c>
      <c r="J8" s="20">
        <v>0.54762520688896799</v>
      </c>
      <c r="K8" s="143">
        <v>0.15580218087686801</v>
      </c>
      <c r="L8" s="8">
        <v>0.13937457362713199</v>
      </c>
      <c r="M8" s="8">
        <v>0.130017887670863</v>
      </c>
      <c r="N8" s="8">
        <v>0.125212707557499</v>
      </c>
      <c r="O8" s="22">
        <v>0.123087338427615</v>
      </c>
      <c r="P8" s="142">
        <v>11.373196616693599</v>
      </c>
      <c r="Q8" s="8">
        <v>10.694820849103801</v>
      </c>
      <c r="R8" s="8">
        <v>10.1960753127485</v>
      </c>
      <c r="S8" s="8">
        <v>9.8987591677473006</v>
      </c>
      <c r="T8" s="20">
        <v>9.6498615900853704</v>
      </c>
      <c r="U8" s="143">
        <v>2.0894643394116201</v>
      </c>
      <c r="V8" s="8">
        <v>1.8702489588484399</v>
      </c>
      <c r="W8" s="8">
        <v>1.7452743418485701</v>
      </c>
      <c r="X8" s="8">
        <v>1.68106032364903</v>
      </c>
      <c r="Y8" s="22">
        <v>1.6526508715425801</v>
      </c>
      <c r="Z8" s="225"/>
      <c r="AA8" s="36">
        <v>0.64796848534081897</v>
      </c>
      <c r="AB8" s="37">
        <v>0.15517121011975099</v>
      </c>
      <c r="AC8" s="38">
        <v>11.3410915286936</v>
      </c>
      <c r="AD8" s="38">
        <v>2.0810492602932902</v>
      </c>
      <c r="AE8" s="39">
        <f t="shared" si="0"/>
        <v>2.4475813940230129E-3</v>
      </c>
      <c r="AF8" s="40">
        <f t="shared" si="1"/>
        <v>-3.856355876079498E-2</v>
      </c>
      <c r="AG8" s="40">
        <f t="shared" si="2"/>
        <v>-6.8091598556884958E-2</v>
      </c>
      <c r="AH8" s="40">
        <f t="shared" si="3"/>
        <v>-8.6352523473171017E-2</v>
      </c>
      <c r="AI8" s="62">
        <f t="shared" si="4"/>
        <v>-0.10034327845185098</v>
      </c>
      <c r="AJ8" s="39">
        <f t="shared" si="4"/>
        <v>6.3097075711701645E-4</v>
      </c>
      <c r="AK8" s="40">
        <f t="shared" si="5"/>
        <v>-1.5796636492619004E-2</v>
      </c>
      <c r="AL8" s="40">
        <f t="shared" si="6"/>
        <v>-2.5153322448887988E-2</v>
      </c>
      <c r="AM8" s="40">
        <f t="shared" si="7"/>
        <v>-2.9958502562251993E-2</v>
      </c>
      <c r="AN8" s="62">
        <f t="shared" si="8"/>
        <v>-3.2083871692135987E-2</v>
      </c>
      <c r="AO8" s="39">
        <f t="shared" si="9"/>
        <v>3.6211914350814389E-2</v>
      </c>
      <c r="AP8" s="40">
        <f t="shared" si="10"/>
        <v>-0.72894048746263707</v>
      </c>
      <c r="AQ8" s="40">
        <f t="shared" si="11"/>
        <v>-1.2914846750179398</v>
      </c>
      <c r="AR8" s="40">
        <f t="shared" si="12"/>
        <v>-1.6268329780003032</v>
      </c>
      <c r="AS8" s="62">
        <f t="shared" si="13"/>
        <v>-1.9075690957278013</v>
      </c>
      <c r="AT8" s="40">
        <f t="shared" si="13"/>
        <v>8.5939228870013373E-3</v>
      </c>
      <c r="AU8" s="40">
        <f t="shared" si="14"/>
        <v>-0.21528039245968245</v>
      </c>
      <c r="AV8" s="40">
        <f t="shared" si="15"/>
        <v>-0.34291106666093363</v>
      </c>
      <c r="AW8" s="40">
        <f t="shared" si="16"/>
        <v>-0.40848981083092539</v>
      </c>
      <c r="AX8" s="67">
        <f t="shared" si="17"/>
        <v>-0.43750304258212136</v>
      </c>
    </row>
    <row r="9" spans="2:50" ht="76.5">
      <c r="B9" s="225"/>
      <c r="C9" s="225"/>
      <c r="D9" s="239"/>
      <c r="E9" s="114" t="s">
        <v>89</v>
      </c>
      <c r="F9" s="144">
        <v>0.49528923766816135</v>
      </c>
      <c r="G9" s="131">
        <v>0.20786771300448423</v>
      </c>
      <c r="H9" s="131">
        <v>2.7251121076233148E-2</v>
      </c>
      <c r="I9" s="131">
        <v>5.919282511210322E-4</v>
      </c>
      <c r="J9" s="132">
        <v>5.919282511210322E-4</v>
      </c>
      <c r="K9" s="145">
        <v>0.22141129056191744</v>
      </c>
      <c r="L9" s="131">
        <v>6.7226272502884044E-2</v>
      </c>
      <c r="M9" s="131">
        <v>4.5802831206755101E-2</v>
      </c>
      <c r="N9" s="131">
        <v>5.7115813932746562E-3</v>
      </c>
      <c r="O9" s="133">
        <v>3.8727044171515956E-3</v>
      </c>
      <c r="P9" s="142">
        <v>7.9280480016839299</v>
      </c>
      <c r="Q9" s="131">
        <v>3.3828728111823803</v>
      </c>
      <c r="R9" s="131">
        <v>0.44806612736225659</v>
      </c>
      <c r="S9" s="131">
        <v>9.7472249083963014E-3</v>
      </c>
      <c r="T9" s="132">
        <v>9.7472249083963014E-3</v>
      </c>
      <c r="U9" s="143">
        <v>1.5981230594764639</v>
      </c>
      <c r="V9" s="131">
        <v>1.0237947811340686</v>
      </c>
      <c r="W9" s="131">
        <v>0.60151055215339477</v>
      </c>
      <c r="X9" s="131">
        <v>0.29626372859207217</v>
      </c>
      <c r="Y9" s="133">
        <v>7.9758226859749648E-2</v>
      </c>
      <c r="Z9" s="225"/>
      <c r="AA9" s="149">
        <v>0.29748654708520172</v>
      </c>
      <c r="AB9" s="150">
        <v>0.1439840234071692</v>
      </c>
      <c r="AC9" s="148">
        <v>4.816550697964761</v>
      </c>
      <c r="AD9" s="148">
        <v>1.0609202743872115</v>
      </c>
      <c r="AE9" s="151">
        <f t="shared" si="0"/>
        <v>0.19780269058295963</v>
      </c>
      <c r="AF9" s="152">
        <f t="shared" si="1"/>
        <v>-8.9618834080717497E-2</v>
      </c>
      <c r="AG9" s="152">
        <f t="shared" si="2"/>
        <v>-0.27023542600896855</v>
      </c>
      <c r="AH9" s="152">
        <f t="shared" si="3"/>
        <v>-0.29689461883408069</v>
      </c>
      <c r="AI9" s="153">
        <f t="shared" si="4"/>
        <v>-0.29689461883408069</v>
      </c>
      <c r="AJ9" s="151">
        <f t="shared" si="4"/>
        <v>7.7427267154748236E-2</v>
      </c>
      <c r="AK9" s="152">
        <f t="shared" si="5"/>
        <v>-7.675775090428516E-2</v>
      </c>
      <c r="AL9" s="152">
        <f t="shared" si="6"/>
        <v>-9.8181192200414102E-2</v>
      </c>
      <c r="AM9" s="152">
        <f t="shared" si="7"/>
        <v>-0.13827244201389455</v>
      </c>
      <c r="AN9" s="153">
        <f t="shared" si="8"/>
        <v>-0.14011131899001761</v>
      </c>
      <c r="AO9" s="151">
        <f t="shared" si="9"/>
        <v>3.2689478334051447</v>
      </c>
      <c r="AP9" s="152">
        <f t="shared" si="10"/>
        <v>-1.5062260269987249</v>
      </c>
      <c r="AQ9" s="152">
        <f t="shared" si="11"/>
        <v>-4.5895421973419559</v>
      </c>
      <c r="AR9" s="152">
        <f t="shared" si="12"/>
        <v>-5.0500412711494302</v>
      </c>
      <c r="AS9" s="153">
        <f t="shared" si="13"/>
        <v>-5.0500412711494302</v>
      </c>
      <c r="AT9" s="152">
        <f t="shared" si="13"/>
        <v>0.54296319167216334</v>
      </c>
      <c r="AU9" s="152">
        <f t="shared" si="14"/>
        <v>-3.7523588612420333E-2</v>
      </c>
      <c r="AV9" s="152">
        <f t="shared" si="15"/>
        <v>-0.46433595653800896</v>
      </c>
      <c r="AW9" s="152">
        <f t="shared" si="16"/>
        <v>-0.7728559310595573</v>
      </c>
      <c r="AX9" s="154">
        <f t="shared" si="17"/>
        <v>-0.99168301367722478</v>
      </c>
    </row>
    <row r="10" spans="2:50" ht="89.25">
      <c r="B10" s="225"/>
      <c r="C10" s="225"/>
      <c r="D10" s="239"/>
      <c r="E10" s="114" t="s">
        <v>90</v>
      </c>
      <c r="F10" s="142"/>
      <c r="G10" s="116"/>
      <c r="H10" s="116"/>
      <c r="I10" s="116"/>
      <c r="J10" s="117"/>
      <c r="K10" s="143"/>
      <c r="L10" s="116"/>
      <c r="M10" s="116"/>
      <c r="N10" s="116"/>
      <c r="O10" s="118"/>
      <c r="P10" s="142"/>
      <c r="Q10" s="116"/>
      <c r="R10" s="116"/>
      <c r="S10" s="116"/>
      <c r="T10" s="117"/>
      <c r="U10" s="143"/>
      <c r="V10" s="116"/>
      <c r="W10" s="116"/>
      <c r="X10" s="116"/>
      <c r="Y10" s="118"/>
      <c r="Z10" s="225"/>
      <c r="AA10" s="146"/>
      <c r="AB10" s="147"/>
      <c r="AC10" s="148"/>
      <c r="AD10" s="148"/>
      <c r="AE10" s="151">
        <f t="shared" si="0"/>
        <v>0</v>
      </c>
      <c r="AF10" s="152">
        <f t="shared" si="1"/>
        <v>0</v>
      </c>
      <c r="AG10" s="152">
        <f t="shared" si="2"/>
        <v>0</v>
      </c>
      <c r="AH10" s="152">
        <f t="shared" si="3"/>
        <v>0</v>
      </c>
      <c r="AI10" s="153">
        <f t="shared" si="4"/>
        <v>0</v>
      </c>
      <c r="AJ10" s="151">
        <f t="shared" si="4"/>
        <v>0</v>
      </c>
      <c r="AK10" s="152">
        <f t="shared" si="5"/>
        <v>0</v>
      </c>
      <c r="AL10" s="152">
        <f t="shared" si="6"/>
        <v>0</v>
      </c>
      <c r="AM10" s="152">
        <f t="shared" si="7"/>
        <v>0</v>
      </c>
      <c r="AN10" s="153">
        <f t="shared" si="8"/>
        <v>0</v>
      </c>
      <c r="AO10" s="151">
        <f t="shared" si="9"/>
        <v>0</v>
      </c>
      <c r="AP10" s="152">
        <f t="shared" si="10"/>
        <v>0</v>
      </c>
      <c r="AQ10" s="152">
        <f t="shared" si="11"/>
        <v>0</v>
      </c>
      <c r="AR10" s="152">
        <f t="shared" si="12"/>
        <v>0</v>
      </c>
      <c r="AS10" s="153">
        <f t="shared" si="13"/>
        <v>0</v>
      </c>
      <c r="AT10" s="152">
        <f t="shared" si="13"/>
        <v>0</v>
      </c>
      <c r="AU10" s="152">
        <f t="shared" si="14"/>
        <v>0</v>
      </c>
      <c r="AV10" s="152">
        <f t="shared" si="15"/>
        <v>0</v>
      </c>
      <c r="AW10" s="152">
        <f t="shared" si="16"/>
        <v>0</v>
      </c>
      <c r="AX10" s="154">
        <f t="shared" si="17"/>
        <v>0</v>
      </c>
    </row>
    <row r="11" spans="2:50" ht="15.75">
      <c r="B11" s="225"/>
      <c r="C11" s="225"/>
      <c r="D11" s="239"/>
      <c r="E11" s="6" t="s">
        <v>68</v>
      </c>
      <c r="F11" s="142">
        <v>0.33650000000000002</v>
      </c>
      <c r="G11" s="8" t="s">
        <v>58</v>
      </c>
      <c r="H11" s="8" t="s">
        <v>58</v>
      </c>
      <c r="I11" s="8" t="s">
        <v>58</v>
      </c>
      <c r="J11" s="20" t="s">
        <v>58</v>
      </c>
      <c r="K11" s="143">
        <v>0.27589999999999998</v>
      </c>
      <c r="L11" s="8" t="s">
        <v>58</v>
      </c>
      <c r="M11" s="8" t="s">
        <v>58</v>
      </c>
      <c r="N11" s="8" t="s">
        <v>58</v>
      </c>
      <c r="O11" s="22" t="s">
        <v>58</v>
      </c>
      <c r="P11" s="142">
        <v>5.9546000000000001</v>
      </c>
      <c r="Q11" s="8" t="s">
        <v>58</v>
      </c>
      <c r="R11" s="8" t="s">
        <v>58</v>
      </c>
      <c r="S11" s="8" t="s">
        <v>58</v>
      </c>
      <c r="T11" s="20" t="s">
        <v>58</v>
      </c>
      <c r="U11" s="143">
        <v>1.6766000000000001</v>
      </c>
      <c r="V11" s="8" t="s">
        <v>58</v>
      </c>
      <c r="W11" s="8" t="s">
        <v>58</v>
      </c>
      <c r="X11" s="8" t="s">
        <v>58</v>
      </c>
      <c r="Y11" s="22" t="s">
        <v>58</v>
      </c>
      <c r="Z11" s="225"/>
      <c r="AA11" s="36">
        <v>0.15479999999999999</v>
      </c>
      <c r="AB11" s="37">
        <v>0.25169999999999998</v>
      </c>
      <c r="AC11" s="38">
        <v>0</v>
      </c>
      <c r="AD11" s="38">
        <v>1.9098999999999999</v>
      </c>
      <c r="AE11" s="151">
        <f t="shared" ref="AE11" si="18">F11-AA11</f>
        <v>0.18170000000000003</v>
      </c>
      <c r="AF11" s="152" t="e">
        <f t="shared" ref="AF11" si="19">G11-AA11</f>
        <v>#VALUE!</v>
      </c>
      <c r="AG11" s="152" t="e">
        <f t="shared" ref="AG11" si="20">H11-AA11</f>
        <v>#VALUE!</v>
      </c>
      <c r="AH11" s="152" t="e">
        <f t="shared" ref="AH11" si="21">I11-AA11</f>
        <v>#VALUE!</v>
      </c>
      <c r="AI11" s="153" t="e">
        <f t="shared" ref="AI11" si="22">J11-AA11</f>
        <v>#VALUE!</v>
      </c>
      <c r="AJ11" s="151">
        <f t="shared" ref="AJ11" si="23">K11-AB11</f>
        <v>2.4199999999999999E-2</v>
      </c>
      <c r="AK11" s="152" t="e">
        <f t="shared" ref="AK11" si="24">L11-AB11</f>
        <v>#VALUE!</v>
      </c>
      <c r="AL11" s="152" t="e">
        <f t="shared" ref="AL11" si="25">M11-AB11</f>
        <v>#VALUE!</v>
      </c>
      <c r="AM11" s="152" t="e">
        <f t="shared" ref="AM11" si="26">N11-AB11</f>
        <v>#VALUE!</v>
      </c>
      <c r="AN11" s="153" t="e">
        <f t="shared" ref="AN11" si="27">O11-AB11</f>
        <v>#VALUE!</v>
      </c>
      <c r="AO11" s="151">
        <f t="shared" ref="AO11" si="28">(1-(1-P11/100)/(1-AC11/100))*100</f>
        <v>5.9545999999999992</v>
      </c>
      <c r="AP11" s="152" t="e">
        <f t="shared" ref="AP11" si="29">(1-(1-Q11/100)/(1-AC11/100))*100</f>
        <v>#VALUE!</v>
      </c>
      <c r="AQ11" s="152" t="e">
        <f t="shared" ref="AQ11" si="30">(1-(1-R11/100)/(1-AC11/100))*100</f>
        <v>#VALUE!</v>
      </c>
      <c r="AR11" s="152" t="e">
        <f t="shared" ref="AR11" si="31">(1-(1-S11/100)/(1-AC11/100))*100</f>
        <v>#VALUE!</v>
      </c>
      <c r="AS11" s="153" t="e">
        <f t="shared" ref="AS11" si="32">(1-(1-T11/100)/(1-AC11/100))*100</f>
        <v>#VALUE!</v>
      </c>
      <c r="AT11" s="152">
        <f t="shared" ref="AT11" si="33">(1-(1-U11/100)/(1-AD11/100))*100</f>
        <v>-0.23784255495713502</v>
      </c>
      <c r="AU11" s="152" t="e">
        <f t="shared" ref="AU11" si="34">(1-(1-V11/100)/(1-AD11/100))*100</f>
        <v>#VALUE!</v>
      </c>
      <c r="AV11" s="152" t="e">
        <f t="shared" ref="AV11" si="35">(1-(1-W11/100)/(1-AD11/100))*100</f>
        <v>#VALUE!</v>
      </c>
      <c r="AW11" s="152" t="e">
        <f t="shared" ref="AW11" si="36">(1-(1-X11/100)/(1-AD11/100))*100</f>
        <v>#VALUE!</v>
      </c>
      <c r="AX11" s="154" t="e">
        <f t="shared" ref="AX11" si="37">(1-(1-Y11/100)/(1-AD11/100))*100</f>
        <v>#VALUE!</v>
      </c>
    </row>
    <row r="12" spans="2:50" ht="38.25">
      <c r="B12" s="225"/>
      <c r="C12" s="225"/>
      <c r="D12" s="239"/>
      <c r="E12" s="6" t="s">
        <v>69</v>
      </c>
      <c r="F12" s="142">
        <v>0.382811244673603</v>
      </c>
      <c r="G12" s="8">
        <v>0.26077479728964398</v>
      </c>
      <c r="H12" s="8">
        <v>0.174930405942536</v>
      </c>
      <c r="I12" s="8">
        <v>0.124590326353907</v>
      </c>
      <c r="J12" s="20">
        <v>9.3770115983115701E-2</v>
      </c>
      <c r="K12" s="143">
        <v>0.28910960842745798</v>
      </c>
      <c r="L12" s="8">
        <v>0.22489926172333299</v>
      </c>
      <c r="M12" s="8">
        <v>0.167741667492393</v>
      </c>
      <c r="N12" s="8">
        <v>0.11762098548963</v>
      </c>
      <c r="O12" s="22">
        <v>7.6311795321291995E-2</v>
      </c>
      <c r="P12" s="142">
        <v>7.3192444293454999</v>
      </c>
      <c r="Q12" s="8">
        <v>5.0375242271554903</v>
      </c>
      <c r="R12" s="8">
        <v>3.4037190139884999</v>
      </c>
      <c r="S12" s="8">
        <v>2.4345299618349499</v>
      </c>
      <c r="T12" s="20">
        <v>1.8370497050885399</v>
      </c>
      <c r="U12" s="143">
        <v>1.36021274813993</v>
      </c>
      <c r="V12" s="8">
        <v>0.96069139519732205</v>
      </c>
      <c r="W12" s="8">
        <v>0.66640886282535206</v>
      </c>
      <c r="X12" s="8">
        <v>0.45333402596281502</v>
      </c>
      <c r="Y12" s="22">
        <v>0.30383745095647902</v>
      </c>
      <c r="Z12" s="225"/>
      <c r="AA12" s="36">
        <v>0.40544531994398503</v>
      </c>
      <c r="AB12" s="37">
        <v>0.29170361412264401</v>
      </c>
      <c r="AC12" s="38">
        <v>7.7372743052358102</v>
      </c>
      <c r="AD12" s="38">
        <v>1.4766466575806501</v>
      </c>
      <c r="AE12" s="151">
        <f t="shared" si="0"/>
        <v>-2.2634075270382026E-2</v>
      </c>
      <c r="AF12" s="152">
        <f t="shared" si="1"/>
        <v>-0.14467052265434105</v>
      </c>
      <c r="AG12" s="152">
        <f t="shared" si="2"/>
        <v>-0.23051491400144902</v>
      </c>
      <c r="AH12" s="152">
        <f t="shared" si="3"/>
        <v>-0.28085499359007804</v>
      </c>
      <c r="AI12" s="153">
        <f t="shared" si="4"/>
        <v>-0.31167520396086934</v>
      </c>
      <c r="AJ12" s="151">
        <f t="shared" si="4"/>
        <v>-2.5940056951860302E-3</v>
      </c>
      <c r="AK12" s="152">
        <f t="shared" si="5"/>
        <v>-6.6804352399311012E-2</v>
      </c>
      <c r="AL12" s="152">
        <f t="shared" si="6"/>
        <v>-0.12396194663025101</v>
      </c>
      <c r="AM12" s="152">
        <f t="shared" si="7"/>
        <v>-0.17408262863301399</v>
      </c>
      <c r="AN12" s="153">
        <f t="shared" si="8"/>
        <v>-0.215391818801352</v>
      </c>
      <c r="AO12" s="151">
        <f t="shared" si="9"/>
        <v>-0.45308641462997734</v>
      </c>
      <c r="AP12" s="152">
        <f t="shared" si="10"/>
        <v>-2.9261546932961791</v>
      </c>
      <c r="AQ12" s="152">
        <f t="shared" si="11"/>
        <v>-4.6969729743126631</v>
      </c>
      <c r="AR12" s="152">
        <f t="shared" si="12"/>
        <v>-5.7474395032985459</v>
      </c>
      <c r="AS12" s="153">
        <f t="shared" si="13"/>
        <v>-6.3950252452622758</v>
      </c>
      <c r="AT12" s="152">
        <f t="shared" si="13"/>
        <v>-0.11817899562964751</v>
      </c>
      <c r="AU12" s="152">
        <f t="shared" si="14"/>
        <v>-0.52368828798399214</v>
      </c>
      <c r="AV12" s="152">
        <f t="shared" si="15"/>
        <v>-0.82238146314337346</v>
      </c>
      <c r="AW12" s="152">
        <f t="shared" si="16"/>
        <v>-1.0386498194608684</v>
      </c>
      <c r="AX12" s="154">
        <f t="shared" si="17"/>
        <v>-1.1903870167188302</v>
      </c>
    </row>
    <row r="13" spans="2:50" ht="25.5">
      <c r="B13" s="225"/>
      <c r="C13" s="225"/>
      <c r="D13" s="239"/>
      <c r="E13" s="6" t="s">
        <v>70</v>
      </c>
      <c r="F13" s="142"/>
      <c r="G13" s="8"/>
      <c r="H13" s="8"/>
      <c r="I13" s="8"/>
      <c r="J13" s="20"/>
      <c r="K13" s="143"/>
      <c r="L13" s="8"/>
      <c r="M13" s="8"/>
      <c r="N13" s="8"/>
      <c r="O13" s="22"/>
      <c r="P13" s="142"/>
      <c r="Q13" s="8"/>
      <c r="R13" s="8"/>
      <c r="S13" s="8"/>
      <c r="T13" s="20"/>
      <c r="U13" s="143"/>
      <c r="V13" s="8"/>
      <c r="W13" s="8"/>
      <c r="X13" s="8"/>
      <c r="Y13" s="22"/>
      <c r="Z13" s="225"/>
      <c r="AA13" s="36"/>
      <c r="AB13" s="37"/>
      <c r="AC13" s="38"/>
      <c r="AD13" s="38"/>
      <c r="AE13" s="151">
        <f t="shared" si="0"/>
        <v>0</v>
      </c>
      <c r="AF13" s="152">
        <f t="shared" si="1"/>
        <v>0</v>
      </c>
      <c r="AG13" s="152">
        <f t="shared" si="2"/>
        <v>0</v>
      </c>
      <c r="AH13" s="152">
        <f t="shared" si="3"/>
        <v>0</v>
      </c>
      <c r="AI13" s="153">
        <f t="shared" si="4"/>
        <v>0</v>
      </c>
      <c r="AJ13" s="151">
        <f t="shared" si="4"/>
        <v>0</v>
      </c>
      <c r="AK13" s="152">
        <f t="shared" si="5"/>
        <v>0</v>
      </c>
      <c r="AL13" s="152">
        <f t="shared" si="6"/>
        <v>0</v>
      </c>
      <c r="AM13" s="152">
        <f t="shared" si="7"/>
        <v>0</v>
      </c>
      <c r="AN13" s="153">
        <f t="shared" si="8"/>
        <v>0</v>
      </c>
      <c r="AO13" s="151">
        <f t="shared" si="9"/>
        <v>0</v>
      </c>
      <c r="AP13" s="152">
        <f t="shared" si="10"/>
        <v>0</v>
      </c>
      <c r="AQ13" s="152">
        <f t="shared" si="11"/>
        <v>0</v>
      </c>
      <c r="AR13" s="152">
        <f t="shared" si="12"/>
        <v>0</v>
      </c>
      <c r="AS13" s="153">
        <f t="shared" si="13"/>
        <v>0</v>
      </c>
      <c r="AT13" s="152">
        <f t="shared" si="13"/>
        <v>0</v>
      </c>
      <c r="AU13" s="152">
        <f t="shared" si="14"/>
        <v>0</v>
      </c>
      <c r="AV13" s="152">
        <f t="shared" si="15"/>
        <v>0</v>
      </c>
      <c r="AW13" s="152">
        <f t="shared" si="16"/>
        <v>0</v>
      </c>
      <c r="AX13" s="154">
        <f t="shared" si="17"/>
        <v>0</v>
      </c>
    </row>
    <row r="14" spans="2:50" ht="25.5">
      <c r="B14" s="225"/>
      <c r="C14" s="225"/>
      <c r="D14" s="239"/>
      <c r="E14" s="6" t="s">
        <v>71</v>
      </c>
      <c r="F14" s="142"/>
      <c r="G14" s="8"/>
      <c r="H14" s="8"/>
      <c r="I14" s="8"/>
      <c r="J14" s="20"/>
      <c r="K14" s="143"/>
      <c r="L14" s="8"/>
      <c r="M14" s="8"/>
      <c r="N14" s="8"/>
      <c r="O14" s="22"/>
      <c r="P14" s="142"/>
      <c r="Q14" s="8"/>
      <c r="R14" s="8"/>
      <c r="S14" s="8"/>
      <c r="T14" s="20"/>
      <c r="U14" s="143"/>
      <c r="V14" s="8"/>
      <c r="W14" s="8"/>
      <c r="X14" s="8"/>
      <c r="Y14" s="22"/>
      <c r="Z14" s="225"/>
      <c r="AA14" s="36"/>
      <c r="AB14" s="37"/>
      <c r="AC14" s="38"/>
      <c r="AD14" s="38"/>
      <c r="AE14" s="151">
        <f t="shared" si="0"/>
        <v>0</v>
      </c>
      <c r="AF14" s="152">
        <f t="shared" si="1"/>
        <v>0</v>
      </c>
      <c r="AG14" s="152">
        <f t="shared" si="2"/>
        <v>0</v>
      </c>
      <c r="AH14" s="152">
        <f t="shared" si="3"/>
        <v>0</v>
      </c>
      <c r="AI14" s="153">
        <f t="shared" si="4"/>
        <v>0</v>
      </c>
      <c r="AJ14" s="151">
        <f t="shared" si="4"/>
        <v>0</v>
      </c>
      <c r="AK14" s="152">
        <f t="shared" si="5"/>
        <v>0</v>
      </c>
      <c r="AL14" s="152">
        <f t="shared" si="6"/>
        <v>0</v>
      </c>
      <c r="AM14" s="152">
        <f t="shared" si="7"/>
        <v>0</v>
      </c>
      <c r="AN14" s="153">
        <f t="shared" si="8"/>
        <v>0</v>
      </c>
      <c r="AO14" s="151">
        <f t="shared" si="9"/>
        <v>0</v>
      </c>
      <c r="AP14" s="152">
        <f t="shared" si="10"/>
        <v>0</v>
      </c>
      <c r="AQ14" s="152">
        <f t="shared" si="11"/>
        <v>0</v>
      </c>
      <c r="AR14" s="152">
        <f t="shared" si="12"/>
        <v>0</v>
      </c>
      <c r="AS14" s="153">
        <f t="shared" si="13"/>
        <v>0</v>
      </c>
      <c r="AT14" s="152">
        <f t="shared" si="13"/>
        <v>0</v>
      </c>
      <c r="AU14" s="152">
        <f t="shared" si="14"/>
        <v>0</v>
      </c>
      <c r="AV14" s="152">
        <f t="shared" si="15"/>
        <v>0</v>
      </c>
      <c r="AW14" s="152">
        <f t="shared" si="16"/>
        <v>0</v>
      </c>
      <c r="AX14" s="154">
        <f t="shared" si="17"/>
        <v>0</v>
      </c>
    </row>
    <row r="15" spans="2:50" ht="25.5">
      <c r="B15" s="225"/>
      <c r="C15" s="225"/>
      <c r="D15" s="239"/>
      <c r="E15" s="6" t="s">
        <v>72</v>
      </c>
      <c r="F15" s="142"/>
      <c r="G15" s="8"/>
      <c r="H15" s="8"/>
      <c r="I15" s="8"/>
      <c r="J15" s="20"/>
      <c r="K15" s="143"/>
      <c r="L15" s="8"/>
      <c r="M15" s="8"/>
      <c r="N15" s="8"/>
      <c r="O15" s="22"/>
      <c r="P15" s="142"/>
      <c r="Q15" s="8"/>
      <c r="R15" s="8"/>
      <c r="S15" s="8"/>
      <c r="T15" s="20"/>
      <c r="U15" s="143"/>
      <c r="V15" s="8"/>
      <c r="W15" s="8"/>
      <c r="X15" s="8"/>
      <c r="Y15" s="22"/>
      <c r="Z15" s="225"/>
      <c r="AA15" s="36"/>
      <c r="AB15" s="37"/>
      <c r="AC15" s="38"/>
      <c r="AD15" s="38"/>
      <c r="AE15" s="151">
        <f t="shared" si="0"/>
        <v>0</v>
      </c>
      <c r="AF15" s="152">
        <f t="shared" si="1"/>
        <v>0</v>
      </c>
      <c r="AG15" s="152">
        <f t="shared" si="2"/>
        <v>0</v>
      </c>
      <c r="AH15" s="152">
        <f t="shared" si="3"/>
        <v>0</v>
      </c>
      <c r="AI15" s="153">
        <f t="shared" si="4"/>
        <v>0</v>
      </c>
      <c r="AJ15" s="151">
        <f t="shared" si="4"/>
        <v>0</v>
      </c>
      <c r="AK15" s="152">
        <f t="shared" si="5"/>
        <v>0</v>
      </c>
      <c r="AL15" s="152">
        <f t="shared" si="6"/>
        <v>0</v>
      </c>
      <c r="AM15" s="152">
        <f t="shared" si="7"/>
        <v>0</v>
      </c>
      <c r="AN15" s="153">
        <f t="shared" si="8"/>
        <v>0</v>
      </c>
      <c r="AO15" s="151">
        <f t="shared" si="9"/>
        <v>0</v>
      </c>
      <c r="AP15" s="152">
        <f t="shared" si="10"/>
        <v>0</v>
      </c>
      <c r="AQ15" s="152">
        <f t="shared" si="11"/>
        <v>0</v>
      </c>
      <c r="AR15" s="152">
        <f t="shared" si="12"/>
        <v>0</v>
      </c>
      <c r="AS15" s="153">
        <f t="shared" si="13"/>
        <v>0</v>
      </c>
      <c r="AT15" s="152">
        <f t="shared" si="13"/>
        <v>0</v>
      </c>
      <c r="AU15" s="152">
        <f t="shared" si="14"/>
        <v>0</v>
      </c>
      <c r="AV15" s="152">
        <f t="shared" si="15"/>
        <v>0</v>
      </c>
      <c r="AW15" s="152">
        <f t="shared" si="16"/>
        <v>0</v>
      </c>
      <c r="AX15" s="154">
        <f t="shared" si="17"/>
        <v>0</v>
      </c>
    </row>
    <row r="16" spans="2:50" ht="15.75">
      <c r="B16" s="225"/>
      <c r="C16" s="225"/>
      <c r="D16" s="239"/>
      <c r="E16" s="6"/>
      <c r="F16" s="142"/>
      <c r="G16" s="8"/>
      <c r="H16" s="8"/>
      <c r="I16" s="8"/>
      <c r="J16" s="20"/>
      <c r="K16" s="143"/>
      <c r="L16" s="8"/>
      <c r="M16" s="8"/>
      <c r="N16" s="8"/>
      <c r="O16" s="22"/>
      <c r="P16" s="142"/>
      <c r="Q16" s="8"/>
      <c r="R16" s="8"/>
      <c r="S16" s="8"/>
      <c r="T16" s="20"/>
      <c r="U16" s="143"/>
      <c r="V16" s="8"/>
      <c r="W16" s="8"/>
      <c r="X16" s="8"/>
      <c r="Y16" s="22"/>
      <c r="Z16" s="225"/>
      <c r="AA16" s="36"/>
      <c r="AB16" s="37"/>
      <c r="AC16" s="38"/>
      <c r="AD16" s="38"/>
      <c r="AE16" s="151">
        <f t="shared" si="0"/>
        <v>0</v>
      </c>
      <c r="AF16" s="152">
        <f t="shared" si="1"/>
        <v>0</v>
      </c>
      <c r="AG16" s="152">
        <f t="shared" si="2"/>
        <v>0</v>
      </c>
      <c r="AH16" s="152">
        <f t="shared" si="3"/>
        <v>0</v>
      </c>
      <c r="AI16" s="153">
        <f t="shared" si="4"/>
        <v>0</v>
      </c>
      <c r="AJ16" s="151">
        <f t="shared" si="4"/>
        <v>0</v>
      </c>
      <c r="AK16" s="152">
        <f t="shared" si="5"/>
        <v>0</v>
      </c>
      <c r="AL16" s="152">
        <f t="shared" si="6"/>
        <v>0</v>
      </c>
      <c r="AM16" s="152">
        <f t="shared" si="7"/>
        <v>0</v>
      </c>
      <c r="AN16" s="153">
        <f t="shared" si="8"/>
        <v>0</v>
      </c>
      <c r="AO16" s="151">
        <f t="shared" si="9"/>
        <v>0</v>
      </c>
      <c r="AP16" s="152">
        <f t="shared" si="10"/>
        <v>0</v>
      </c>
      <c r="AQ16" s="152">
        <f t="shared" si="11"/>
        <v>0</v>
      </c>
      <c r="AR16" s="152">
        <f t="shared" si="12"/>
        <v>0</v>
      </c>
      <c r="AS16" s="153">
        <f t="shared" si="13"/>
        <v>0</v>
      </c>
      <c r="AT16" s="152">
        <f t="shared" si="13"/>
        <v>0</v>
      </c>
      <c r="AU16" s="152">
        <f t="shared" si="14"/>
        <v>0</v>
      </c>
      <c r="AV16" s="152">
        <f t="shared" si="15"/>
        <v>0</v>
      </c>
      <c r="AW16" s="152">
        <f t="shared" si="16"/>
        <v>0</v>
      </c>
      <c r="AX16" s="154">
        <f t="shared" si="17"/>
        <v>0</v>
      </c>
    </row>
    <row r="17" spans="2:50" ht="15.75">
      <c r="B17" s="225"/>
      <c r="C17" s="225"/>
      <c r="D17" s="239"/>
      <c r="E17" s="6"/>
      <c r="F17" s="142"/>
      <c r="G17" s="8"/>
      <c r="H17" s="8"/>
      <c r="I17" s="8"/>
      <c r="J17" s="20"/>
      <c r="K17" s="143"/>
      <c r="L17" s="8"/>
      <c r="M17" s="8"/>
      <c r="N17" s="8"/>
      <c r="O17" s="22"/>
      <c r="P17" s="142"/>
      <c r="Q17" s="8"/>
      <c r="R17" s="8"/>
      <c r="S17" s="8"/>
      <c r="T17" s="20"/>
      <c r="U17" s="143"/>
      <c r="V17" s="8"/>
      <c r="W17" s="8"/>
      <c r="X17" s="8"/>
      <c r="Y17" s="22"/>
      <c r="Z17" s="225"/>
      <c r="AA17" s="36"/>
      <c r="AB17" s="37"/>
      <c r="AC17" s="38"/>
      <c r="AD17" s="38"/>
      <c r="AE17" s="151">
        <f t="shared" si="0"/>
        <v>0</v>
      </c>
      <c r="AF17" s="152">
        <f t="shared" si="1"/>
        <v>0</v>
      </c>
      <c r="AG17" s="152">
        <f t="shared" si="2"/>
        <v>0</v>
      </c>
      <c r="AH17" s="152">
        <f t="shared" si="3"/>
        <v>0</v>
      </c>
      <c r="AI17" s="153">
        <f t="shared" si="4"/>
        <v>0</v>
      </c>
      <c r="AJ17" s="151">
        <f t="shared" si="4"/>
        <v>0</v>
      </c>
      <c r="AK17" s="152">
        <f t="shared" si="5"/>
        <v>0</v>
      </c>
      <c r="AL17" s="152">
        <f t="shared" si="6"/>
        <v>0</v>
      </c>
      <c r="AM17" s="152">
        <f t="shared" si="7"/>
        <v>0</v>
      </c>
      <c r="AN17" s="153">
        <f t="shared" si="8"/>
        <v>0</v>
      </c>
      <c r="AO17" s="151">
        <f t="shared" si="9"/>
        <v>0</v>
      </c>
      <c r="AP17" s="152">
        <f t="shared" si="10"/>
        <v>0</v>
      </c>
      <c r="AQ17" s="152">
        <f t="shared" si="11"/>
        <v>0</v>
      </c>
      <c r="AR17" s="152">
        <f t="shared" si="12"/>
        <v>0</v>
      </c>
      <c r="AS17" s="153">
        <f t="shared" si="13"/>
        <v>0</v>
      </c>
      <c r="AT17" s="152">
        <f t="shared" si="13"/>
        <v>0</v>
      </c>
      <c r="AU17" s="152">
        <f t="shared" si="14"/>
        <v>0</v>
      </c>
      <c r="AV17" s="152">
        <f t="shared" si="15"/>
        <v>0</v>
      </c>
      <c r="AW17" s="152">
        <f t="shared" si="16"/>
        <v>0</v>
      </c>
      <c r="AX17" s="154">
        <f t="shared" si="17"/>
        <v>0</v>
      </c>
    </row>
    <row r="18" spans="2:50" ht="15.75">
      <c r="B18" s="225"/>
      <c r="C18" s="225"/>
      <c r="D18" s="239"/>
      <c r="E18" s="6"/>
      <c r="F18" s="142"/>
      <c r="G18" s="8"/>
      <c r="H18" s="8"/>
      <c r="I18" s="8"/>
      <c r="J18" s="20"/>
      <c r="K18" s="143"/>
      <c r="L18" s="8"/>
      <c r="M18" s="8"/>
      <c r="N18" s="8"/>
      <c r="O18" s="22"/>
      <c r="P18" s="142"/>
      <c r="Q18" s="8"/>
      <c r="R18" s="8"/>
      <c r="S18" s="8"/>
      <c r="T18" s="20"/>
      <c r="U18" s="143"/>
      <c r="V18" s="8"/>
      <c r="W18" s="8"/>
      <c r="X18" s="8"/>
      <c r="Y18" s="22"/>
      <c r="Z18" s="225"/>
      <c r="AA18" s="36"/>
      <c r="AB18" s="37"/>
      <c r="AC18" s="38"/>
      <c r="AD18" s="38"/>
      <c r="AE18" s="151">
        <f t="shared" si="0"/>
        <v>0</v>
      </c>
      <c r="AF18" s="152">
        <f t="shared" si="1"/>
        <v>0</v>
      </c>
      <c r="AG18" s="152">
        <f t="shared" si="2"/>
        <v>0</v>
      </c>
      <c r="AH18" s="152">
        <f t="shared" si="3"/>
        <v>0</v>
      </c>
      <c r="AI18" s="153">
        <f t="shared" si="4"/>
        <v>0</v>
      </c>
      <c r="AJ18" s="151">
        <f t="shared" si="4"/>
        <v>0</v>
      </c>
      <c r="AK18" s="152">
        <f t="shared" si="5"/>
        <v>0</v>
      </c>
      <c r="AL18" s="152">
        <f t="shared" si="6"/>
        <v>0</v>
      </c>
      <c r="AM18" s="152">
        <f t="shared" si="7"/>
        <v>0</v>
      </c>
      <c r="AN18" s="153">
        <f t="shared" si="8"/>
        <v>0</v>
      </c>
      <c r="AO18" s="151">
        <f t="shared" si="9"/>
        <v>0</v>
      </c>
      <c r="AP18" s="152">
        <f t="shared" si="10"/>
        <v>0</v>
      </c>
      <c r="AQ18" s="152">
        <f t="shared" si="11"/>
        <v>0</v>
      </c>
      <c r="AR18" s="152">
        <f t="shared" si="12"/>
        <v>0</v>
      </c>
      <c r="AS18" s="153">
        <f t="shared" si="13"/>
        <v>0</v>
      </c>
      <c r="AT18" s="152">
        <f t="shared" si="13"/>
        <v>0</v>
      </c>
      <c r="AU18" s="152">
        <f t="shared" si="14"/>
        <v>0</v>
      </c>
      <c r="AV18" s="152">
        <f t="shared" si="15"/>
        <v>0</v>
      </c>
      <c r="AW18" s="152">
        <f t="shared" si="16"/>
        <v>0</v>
      </c>
      <c r="AX18" s="154">
        <f t="shared" si="17"/>
        <v>0</v>
      </c>
    </row>
    <row r="19" spans="2:50" ht="15.75">
      <c r="B19" s="225"/>
      <c r="C19" s="225"/>
      <c r="D19" s="239"/>
      <c r="E19" s="6"/>
      <c r="F19" s="142"/>
      <c r="G19" s="8"/>
      <c r="H19" s="8"/>
      <c r="I19" s="8"/>
      <c r="J19" s="20"/>
      <c r="K19" s="143"/>
      <c r="L19" s="8"/>
      <c r="M19" s="8"/>
      <c r="N19" s="8"/>
      <c r="O19" s="22"/>
      <c r="P19" s="142"/>
      <c r="Q19" s="8"/>
      <c r="R19" s="8"/>
      <c r="S19" s="8"/>
      <c r="T19" s="20"/>
      <c r="U19" s="143"/>
      <c r="V19" s="8"/>
      <c r="W19" s="8"/>
      <c r="X19" s="8"/>
      <c r="Y19" s="22"/>
      <c r="Z19" s="225"/>
      <c r="AA19" s="36"/>
      <c r="AB19" s="37"/>
      <c r="AC19" s="38"/>
      <c r="AD19" s="38"/>
      <c r="AE19" s="151">
        <f t="shared" si="0"/>
        <v>0</v>
      </c>
      <c r="AF19" s="152">
        <f t="shared" si="1"/>
        <v>0</v>
      </c>
      <c r="AG19" s="152">
        <f t="shared" si="2"/>
        <v>0</v>
      </c>
      <c r="AH19" s="152">
        <f t="shared" si="3"/>
        <v>0</v>
      </c>
      <c r="AI19" s="153">
        <f t="shared" si="4"/>
        <v>0</v>
      </c>
      <c r="AJ19" s="151">
        <f t="shared" si="4"/>
        <v>0</v>
      </c>
      <c r="AK19" s="152">
        <f t="shared" si="5"/>
        <v>0</v>
      </c>
      <c r="AL19" s="152">
        <f t="shared" si="6"/>
        <v>0</v>
      </c>
      <c r="AM19" s="152">
        <f t="shared" si="7"/>
        <v>0</v>
      </c>
      <c r="AN19" s="153">
        <f t="shared" si="8"/>
        <v>0</v>
      </c>
      <c r="AO19" s="151">
        <f t="shared" si="9"/>
        <v>0</v>
      </c>
      <c r="AP19" s="152">
        <f t="shared" si="10"/>
        <v>0</v>
      </c>
      <c r="AQ19" s="152">
        <f t="shared" si="11"/>
        <v>0</v>
      </c>
      <c r="AR19" s="152">
        <f t="shared" si="12"/>
        <v>0</v>
      </c>
      <c r="AS19" s="153">
        <f t="shared" si="13"/>
        <v>0</v>
      </c>
      <c r="AT19" s="152">
        <f t="shared" si="13"/>
        <v>0</v>
      </c>
      <c r="AU19" s="152">
        <f t="shared" si="14"/>
        <v>0</v>
      </c>
      <c r="AV19" s="152">
        <f t="shared" si="15"/>
        <v>0</v>
      </c>
      <c r="AW19" s="152">
        <f t="shared" si="16"/>
        <v>0</v>
      </c>
      <c r="AX19" s="154">
        <f t="shared" si="17"/>
        <v>0</v>
      </c>
    </row>
    <row r="20" spans="2:50" ht="15.75">
      <c r="B20" s="226"/>
      <c r="C20" s="226"/>
      <c r="D20" s="240"/>
      <c r="E20" s="9"/>
      <c r="F20" s="159"/>
      <c r="G20" s="11"/>
      <c r="H20" s="11"/>
      <c r="I20" s="11"/>
      <c r="J20" s="23"/>
      <c r="K20" s="157"/>
      <c r="L20" s="11"/>
      <c r="M20" s="11"/>
      <c r="N20" s="11"/>
      <c r="O20" s="25"/>
      <c r="P20" s="159"/>
      <c r="Q20" s="11"/>
      <c r="R20" s="11"/>
      <c r="S20" s="11"/>
      <c r="T20" s="23"/>
      <c r="U20" s="157"/>
      <c r="V20" s="11"/>
      <c r="W20" s="11"/>
      <c r="X20" s="11"/>
      <c r="Y20" s="25"/>
      <c r="Z20" s="226"/>
      <c r="AA20" s="41"/>
      <c r="AB20" s="42"/>
      <c r="AC20" s="43"/>
      <c r="AD20" s="43"/>
      <c r="AE20" s="167">
        <f t="shared" si="0"/>
        <v>0</v>
      </c>
      <c r="AF20" s="168">
        <f t="shared" si="1"/>
        <v>0</v>
      </c>
      <c r="AG20" s="168">
        <f t="shared" si="2"/>
        <v>0</v>
      </c>
      <c r="AH20" s="168">
        <f t="shared" si="3"/>
        <v>0</v>
      </c>
      <c r="AI20" s="169">
        <f t="shared" si="4"/>
        <v>0</v>
      </c>
      <c r="AJ20" s="167">
        <f t="shared" si="4"/>
        <v>0</v>
      </c>
      <c r="AK20" s="168">
        <f t="shared" si="5"/>
        <v>0</v>
      </c>
      <c r="AL20" s="168">
        <f t="shared" si="6"/>
        <v>0</v>
      </c>
      <c r="AM20" s="168">
        <f t="shared" si="7"/>
        <v>0</v>
      </c>
      <c r="AN20" s="169">
        <f t="shared" si="8"/>
        <v>0</v>
      </c>
      <c r="AO20" s="167">
        <f t="shared" si="9"/>
        <v>0</v>
      </c>
      <c r="AP20" s="168">
        <f t="shared" si="10"/>
        <v>0</v>
      </c>
      <c r="AQ20" s="168">
        <f t="shared" si="11"/>
        <v>0</v>
      </c>
      <c r="AR20" s="168">
        <f t="shared" si="12"/>
        <v>0</v>
      </c>
      <c r="AS20" s="169">
        <f t="shared" si="13"/>
        <v>0</v>
      </c>
      <c r="AT20" s="168">
        <f t="shared" si="13"/>
        <v>0</v>
      </c>
      <c r="AU20" s="168">
        <f t="shared" si="14"/>
        <v>0</v>
      </c>
      <c r="AV20" s="168">
        <f t="shared" si="15"/>
        <v>0</v>
      </c>
      <c r="AW20" s="168">
        <f t="shared" si="16"/>
        <v>0</v>
      </c>
      <c r="AX20" s="170">
        <f t="shared" si="17"/>
        <v>0</v>
      </c>
    </row>
    <row r="21" spans="2:50" ht="27.75" customHeight="1">
      <c r="B21" s="224">
        <v>2</v>
      </c>
      <c r="C21" s="224" t="s">
        <v>32</v>
      </c>
      <c r="D21" s="238" t="s">
        <v>31</v>
      </c>
      <c r="E21" s="3" t="str">
        <f>E5</f>
        <v>CMCC</v>
      </c>
      <c r="F21" s="156">
        <v>0.74595601042220006</v>
      </c>
      <c r="G21" s="5">
        <v>0.485346021734406</v>
      </c>
      <c r="H21" s="5">
        <v>0.312483366271264</v>
      </c>
      <c r="I21" s="5">
        <v>0.19976446771037501</v>
      </c>
      <c r="J21" s="17">
        <v>0.12710827843879699</v>
      </c>
      <c r="K21" s="158">
        <v>2.1839515596314502E-2</v>
      </c>
      <c r="L21" s="5">
        <v>1.3792583540341E-2</v>
      </c>
      <c r="M21" s="5">
        <v>8.7076302726636409E-3</v>
      </c>
      <c r="N21" s="5">
        <v>5.4961755656819404E-3</v>
      </c>
      <c r="O21" s="19">
        <v>3.4686620607953201E-3</v>
      </c>
      <c r="P21" s="156">
        <v>6.6377933513337801</v>
      </c>
      <c r="Q21" s="5">
        <v>4.3246454698047199</v>
      </c>
      <c r="R21" s="5">
        <v>2.7951658971536499</v>
      </c>
      <c r="S21" s="5">
        <v>1.79144239063984</v>
      </c>
      <c r="T21" s="17">
        <v>1.1406335157829901</v>
      </c>
      <c r="U21" s="158">
        <v>1.5921642168474599</v>
      </c>
      <c r="V21" s="5">
        <v>1.12860913777395</v>
      </c>
      <c r="W21" s="5">
        <v>0.75658778315461495</v>
      </c>
      <c r="X21" s="5">
        <v>0.53105627414215495</v>
      </c>
      <c r="Y21" s="17">
        <v>0.35059961080209801</v>
      </c>
      <c r="Z21" s="225" t="s">
        <v>32</v>
      </c>
      <c r="AA21" s="163">
        <v>0.49308105408719499</v>
      </c>
      <c r="AB21" s="164">
        <v>3.1916501952764498E-3</v>
      </c>
      <c r="AC21" s="165">
        <v>5.4821142605639999</v>
      </c>
      <c r="AD21" s="165">
        <v>1.2385107767827901</v>
      </c>
      <c r="AE21" s="171">
        <f t="shared" si="0"/>
        <v>0.25287495633500506</v>
      </c>
      <c r="AF21" s="172">
        <f t="shared" si="1"/>
        <v>-7.7350323527889953E-3</v>
      </c>
      <c r="AG21" s="172">
        <f t="shared" si="2"/>
        <v>-0.180597687815931</v>
      </c>
      <c r="AH21" s="172">
        <f t="shared" si="3"/>
        <v>-0.29331658637682001</v>
      </c>
      <c r="AI21" s="173">
        <f t="shared" si="4"/>
        <v>-0.36597277564839803</v>
      </c>
      <c r="AJ21" s="171">
        <f t="shared" si="4"/>
        <v>1.8647865401038053E-2</v>
      </c>
      <c r="AK21" s="172">
        <f t="shared" si="5"/>
        <v>1.060093334506455E-2</v>
      </c>
      <c r="AL21" s="172">
        <f t="shared" si="6"/>
        <v>5.5159800773871906E-3</v>
      </c>
      <c r="AM21" s="172">
        <f t="shared" si="7"/>
        <v>2.3045253704054905E-3</v>
      </c>
      <c r="AN21" s="173">
        <f t="shared" si="8"/>
        <v>2.770118655188703E-4</v>
      </c>
      <c r="AO21" s="171">
        <f t="shared" si="9"/>
        <v>1.2227094181472942</v>
      </c>
      <c r="AP21" s="172">
        <f t="shared" si="10"/>
        <v>-1.2246029221920418</v>
      </c>
      <c r="AQ21" s="172">
        <f t="shared" si="11"/>
        <v>-2.8427935542460592</v>
      </c>
      <c r="AR21" s="172">
        <f t="shared" si="12"/>
        <v>-3.9047338406388965</v>
      </c>
      <c r="AS21" s="173">
        <f t="shared" si="13"/>
        <v>-4.5932901596523967</v>
      </c>
      <c r="AT21" s="172">
        <f t="shared" si="13"/>
        <v>0.35808840353283022</v>
      </c>
      <c r="AU21" s="172">
        <f t="shared" si="14"/>
        <v>-0.11127985196783818</v>
      </c>
      <c r="AV21" s="172">
        <f t="shared" si="15"/>
        <v>-0.48796651145968095</v>
      </c>
      <c r="AW21" s="172">
        <f t="shared" si="16"/>
        <v>-0.71632628082558547</v>
      </c>
      <c r="AX21" s="174">
        <f t="shared" si="17"/>
        <v>-0.8990459469215395</v>
      </c>
    </row>
    <row r="22" spans="2:50" ht="25.5">
      <c r="B22" s="225"/>
      <c r="C22" s="225"/>
      <c r="D22" s="239"/>
      <c r="E22" s="6" t="str">
        <f t="shared" ref="E22:E36" si="38">E6</f>
        <v>Samsung
SBFD Ant 2</v>
      </c>
      <c r="F22" s="142">
        <v>0.29360000000000003</v>
      </c>
      <c r="G22" s="8">
        <v>0.186</v>
      </c>
      <c r="H22" s="8">
        <v>0.1268</v>
      </c>
      <c r="I22" s="8">
        <v>8.5800000000000001E-2</v>
      </c>
      <c r="J22" s="20">
        <v>5.9700000000000003E-2</v>
      </c>
      <c r="K22" s="143">
        <v>0.28689999999999999</v>
      </c>
      <c r="L22" s="8">
        <v>0.19020000000000001</v>
      </c>
      <c r="M22" s="8">
        <v>0.12590000000000001</v>
      </c>
      <c r="N22" s="8">
        <v>8.3199999999999996E-2</v>
      </c>
      <c r="O22" s="22">
        <v>5.7000000000000002E-2</v>
      </c>
      <c r="P22" s="142">
        <v>5.1257999999999999</v>
      </c>
      <c r="Q22" s="8">
        <v>3.6997</v>
      </c>
      <c r="R22" s="8">
        <v>2.5341999999999998</v>
      </c>
      <c r="S22" s="8">
        <v>1.7197</v>
      </c>
      <c r="T22" s="20">
        <v>1.2007000000000001</v>
      </c>
      <c r="U22" s="143">
        <v>4.0686</v>
      </c>
      <c r="V22" s="8">
        <v>2.7517</v>
      </c>
      <c r="W22" s="8">
        <v>1.8724000000000001</v>
      </c>
      <c r="X22" s="8">
        <v>1.2767999999999999</v>
      </c>
      <c r="Y22" s="20">
        <v>0.88670000000000004</v>
      </c>
      <c r="Z22" s="225"/>
      <c r="AA22" s="146">
        <v>7.7000000000000002E-3</v>
      </c>
      <c r="AB22" s="147">
        <v>6.8999999999999999E-3</v>
      </c>
      <c r="AC22" s="148">
        <v>0.156</v>
      </c>
      <c r="AD22" s="148">
        <v>9.5200000000000007E-2</v>
      </c>
      <c r="AE22" s="151">
        <f t="shared" si="0"/>
        <v>0.28590000000000004</v>
      </c>
      <c r="AF22" s="152">
        <f t="shared" si="1"/>
        <v>0.17829999999999999</v>
      </c>
      <c r="AG22" s="152">
        <f t="shared" si="2"/>
        <v>0.1191</v>
      </c>
      <c r="AH22" s="152">
        <f t="shared" si="3"/>
        <v>7.8100000000000003E-2</v>
      </c>
      <c r="AI22" s="153">
        <f t="shared" si="4"/>
        <v>5.2000000000000005E-2</v>
      </c>
      <c r="AJ22" s="151">
        <f t="shared" si="4"/>
        <v>0.27999999999999997</v>
      </c>
      <c r="AK22" s="152">
        <f t="shared" si="5"/>
        <v>0.18330000000000002</v>
      </c>
      <c r="AL22" s="152">
        <f t="shared" si="6"/>
        <v>0.11900000000000001</v>
      </c>
      <c r="AM22" s="152">
        <f t="shared" si="7"/>
        <v>7.6299999999999993E-2</v>
      </c>
      <c r="AN22" s="153">
        <f t="shared" si="8"/>
        <v>5.0100000000000006E-2</v>
      </c>
      <c r="AO22" s="151">
        <f t="shared" si="9"/>
        <v>4.9775650014021844</v>
      </c>
      <c r="AP22" s="152">
        <f t="shared" si="10"/>
        <v>3.5492368094226956</v>
      </c>
      <c r="AQ22" s="152">
        <f t="shared" si="11"/>
        <v>2.3819157886302622</v>
      </c>
      <c r="AR22" s="152">
        <f t="shared" si="12"/>
        <v>1.5661431833660533</v>
      </c>
      <c r="AS22" s="153">
        <f t="shared" si="13"/>
        <v>1.0463322783542339</v>
      </c>
      <c r="AT22" s="152">
        <f t="shared" si="13"/>
        <v>3.9771862813398395</v>
      </c>
      <c r="AU22" s="152">
        <f t="shared" si="14"/>
        <v>2.6590313978907987</v>
      </c>
      <c r="AV22" s="152">
        <f t="shared" si="15"/>
        <v>1.7788935066183065</v>
      </c>
      <c r="AW22" s="152">
        <f t="shared" si="16"/>
        <v>1.182725955109265</v>
      </c>
      <c r="AX22" s="154">
        <f t="shared" si="17"/>
        <v>0.79225422602317019</v>
      </c>
    </row>
    <row r="23" spans="2:50" ht="21" customHeight="1">
      <c r="B23" s="225"/>
      <c r="C23" s="225"/>
      <c r="D23" s="239"/>
      <c r="E23" s="6" t="str">
        <f t="shared" si="38"/>
        <v>Samsung
SBFD Ant 1</v>
      </c>
      <c r="F23" s="142">
        <v>0.1002</v>
      </c>
      <c r="G23" s="8" t="s">
        <v>58</v>
      </c>
      <c r="H23" s="8" t="s">
        <v>58</v>
      </c>
      <c r="I23" s="8" t="s">
        <v>58</v>
      </c>
      <c r="J23" s="20" t="s">
        <v>58</v>
      </c>
      <c r="K23" s="143">
        <v>8.3799999999999999E-2</v>
      </c>
      <c r="L23" s="8" t="s">
        <v>58</v>
      </c>
      <c r="M23" s="8" t="s">
        <v>58</v>
      </c>
      <c r="N23" s="8" t="s">
        <v>58</v>
      </c>
      <c r="O23" s="22" t="s">
        <v>58</v>
      </c>
      <c r="P23" s="142">
        <v>2.0017</v>
      </c>
      <c r="Q23" s="8" t="s">
        <v>58</v>
      </c>
      <c r="R23" s="8" t="s">
        <v>58</v>
      </c>
      <c r="S23" s="8" t="s">
        <v>58</v>
      </c>
      <c r="T23" s="20" t="s">
        <v>58</v>
      </c>
      <c r="U23" s="143">
        <v>1.2753000000000001</v>
      </c>
      <c r="V23" s="8" t="s">
        <v>58</v>
      </c>
      <c r="W23" s="8" t="s">
        <v>58</v>
      </c>
      <c r="X23" s="8" t="s">
        <v>58</v>
      </c>
      <c r="Y23" s="20" t="s">
        <v>58</v>
      </c>
      <c r="Z23" s="225"/>
      <c r="AA23" s="146">
        <v>7.7000000000000002E-3</v>
      </c>
      <c r="AB23" s="147">
        <v>6.8999999999999999E-3</v>
      </c>
      <c r="AC23" s="148">
        <v>0.156</v>
      </c>
      <c r="AD23" s="148">
        <v>9.5200000000000007E-2</v>
      </c>
      <c r="AE23" s="151">
        <f t="shared" si="0"/>
        <v>9.2499999999999999E-2</v>
      </c>
      <c r="AF23" s="152" t="e">
        <f t="shared" si="1"/>
        <v>#VALUE!</v>
      </c>
      <c r="AG23" s="152" t="e">
        <f t="shared" si="2"/>
        <v>#VALUE!</v>
      </c>
      <c r="AH23" s="152" t="e">
        <f t="shared" si="3"/>
        <v>#VALUE!</v>
      </c>
      <c r="AI23" s="153" t="e">
        <f t="shared" si="4"/>
        <v>#VALUE!</v>
      </c>
      <c r="AJ23" s="151">
        <f t="shared" si="4"/>
        <v>7.6899999999999996E-2</v>
      </c>
      <c r="AK23" s="152" t="e">
        <f t="shared" si="5"/>
        <v>#VALUE!</v>
      </c>
      <c r="AL23" s="152" t="e">
        <f t="shared" si="6"/>
        <v>#VALUE!</v>
      </c>
      <c r="AM23" s="152" t="e">
        <f t="shared" si="7"/>
        <v>#VALUE!</v>
      </c>
      <c r="AN23" s="153" t="e">
        <f t="shared" si="8"/>
        <v>#VALUE!</v>
      </c>
      <c r="AO23" s="151">
        <f t="shared" si="9"/>
        <v>1.8485837907135094</v>
      </c>
      <c r="AP23" s="152" t="e">
        <f t="shared" si="10"/>
        <v>#VALUE!</v>
      </c>
      <c r="AQ23" s="152" t="e">
        <f t="shared" si="11"/>
        <v>#VALUE!</v>
      </c>
      <c r="AR23" s="152" t="e">
        <f t="shared" si="12"/>
        <v>#VALUE!</v>
      </c>
      <c r="AS23" s="153" t="e">
        <f t="shared" si="13"/>
        <v>#VALUE!</v>
      </c>
      <c r="AT23" s="152">
        <f t="shared" si="13"/>
        <v>1.1812245257485143</v>
      </c>
      <c r="AU23" s="152" t="e">
        <f t="shared" si="14"/>
        <v>#VALUE!</v>
      </c>
      <c r="AV23" s="152" t="e">
        <f t="shared" si="15"/>
        <v>#VALUE!</v>
      </c>
      <c r="AW23" s="152" t="e">
        <f t="shared" si="16"/>
        <v>#VALUE!</v>
      </c>
      <c r="AX23" s="154" t="e">
        <f t="shared" si="17"/>
        <v>#VALUE!</v>
      </c>
    </row>
    <row r="24" spans="2:50" ht="15.75">
      <c r="B24" s="225"/>
      <c r="C24" s="225"/>
      <c r="D24" s="239"/>
      <c r="E24" s="6" t="str">
        <f t="shared" si="38"/>
        <v>ZTE</v>
      </c>
      <c r="F24" s="142"/>
      <c r="G24" s="8"/>
      <c r="H24" s="8"/>
      <c r="I24" s="8"/>
      <c r="J24" s="20"/>
      <c r="K24" s="143"/>
      <c r="L24" s="8"/>
      <c r="M24" s="8"/>
      <c r="N24" s="8"/>
      <c r="O24" s="22"/>
      <c r="P24" s="142"/>
      <c r="Q24" s="8"/>
      <c r="R24" s="8"/>
      <c r="S24" s="8"/>
      <c r="T24" s="20"/>
      <c r="U24" s="143"/>
      <c r="V24" s="8"/>
      <c r="W24" s="8"/>
      <c r="X24" s="8"/>
      <c r="Y24" s="20"/>
      <c r="Z24" s="225"/>
      <c r="AA24" s="146"/>
      <c r="AB24" s="147"/>
      <c r="AC24" s="148"/>
      <c r="AD24" s="148"/>
      <c r="AE24" s="151">
        <f t="shared" si="0"/>
        <v>0</v>
      </c>
      <c r="AF24" s="152">
        <f t="shared" si="1"/>
        <v>0</v>
      </c>
      <c r="AG24" s="152">
        <f t="shared" si="2"/>
        <v>0</v>
      </c>
      <c r="AH24" s="152">
        <f t="shared" si="3"/>
        <v>0</v>
      </c>
      <c r="AI24" s="153">
        <f t="shared" si="4"/>
        <v>0</v>
      </c>
      <c r="AJ24" s="151">
        <f t="shared" si="4"/>
        <v>0</v>
      </c>
      <c r="AK24" s="152">
        <f t="shared" si="5"/>
        <v>0</v>
      </c>
      <c r="AL24" s="152">
        <f t="shared" si="6"/>
        <v>0</v>
      </c>
      <c r="AM24" s="152">
        <f t="shared" si="7"/>
        <v>0</v>
      </c>
      <c r="AN24" s="153">
        <f t="shared" si="8"/>
        <v>0</v>
      </c>
      <c r="AO24" s="151">
        <f t="shared" si="9"/>
        <v>0</v>
      </c>
      <c r="AP24" s="152">
        <f t="shared" si="10"/>
        <v>0</v>
      </c>
      <c r="AQ24" s="152">
        <f t="shared" si="11"/>
        <v>0</v>
      </c>
      <c r="AR24" s="152">
        <f t="shared" si="12"/>
        <v>0</v>
      </c>
      <c r="AS24" s="153">
        <f t="shared" si="13"/>
        <v>0</v>
      </c>
      <c r="AT24" s="152">
        <f t="shared" si="13"/>
        <v>0</v>
      </c>
      <c r="AU24" s="152">
        <f t="shared" si="14"/>
        <v>0</v>
      </c>
      <c r="AV24" s="152">
        <f t="shared" si="15"/>
        <v>0</v>
      </c>
      <c r="AW24" s="152">
        <f t="shared" si="16"/>
        <v>0</v>
      </c>
      <c r="AX24" s="154">
        <f t="shared" si="17"/>
        <v>0</v>
      </c>
    </row>
    <row r="25" spans="2:50" ht="76.5">
      <c r="B25" s="225"/>
      <c r="C25" s="225"/>
      <c r="D25" s="239"/>
      <c r="E25" s="114" t="str">
        <f t="shared" si="38"/>
        <v>Nokia
SBFD Ant 2
with BS Tx 46dBm/100M, BS ACS = 41 dBc</v>
      </c>
      <c r="F25" s="142">
        <v>1.067381670381538</v>
      </c>
      <c r="G25" s="116">
        <v>0.42088556359622231</v>
      </c>
      <c r="H25" s="116">
        <v>0.24261038255606238</v>
      </c>
      <c r="I25" s="116">
        <v>-0.27647871649819322</v>
      </c>
      <c r="J25" s="117">
        <v>-0.34015009005403307</v>
      </c>
      <c r="K25" s="143">
        <v>1.2016889962661974</v>
      </c>
      <c r="L25" s="116">
        <v>0.88144809485021192</v>
      </c>
      <c r="M25" s="116">
        <v>0.58836581709145364</v>
      </c>
      <c r="N25" s="116">
        <v>0.34114532019704313</v>
      </c>
      <c r="O25" s="118">
        <v>0.17437042842215256</v>
      </c>
      <c r="P25" s="144" t="s">
        <v>78</v>
      </c>
      <c r="Q25" s="130" t="s">
        <v>78</v>
      </c>
      <c r="R25" s="130" t="s">
        <v>78</v>
      </c>
      <c r="S25" s="130" t="s">
        <v>78</v>
      </c>
      <c r="T25" s="130" t="s">
        <v>78</v>
      </c>
      <c r="U25" s="143">
        <v>10.646773425243417</v>
      </c>
      <c r="V25" s="116">
        <v>7.0847144855339161</v>
      </c>
      <c r="W25" s="116">
        <v>4.1984672269483543</v>
      </c>
      <c r="X25" s="116">
        <v>1.8981053476993637</v>
      </c>
      <c r="Y25" s="117">
        <v>9.2926596651776716E-2</v>
      </c>
      <c r="Z25" s="225"/>
      <c r="AA25" s="149">
        <v>-0.27148980297269354</v>
      </c>
      <c r="AB25" s="150">
        <v>-0.17095785440612943</v>
      </c>
      <c r="AC25" s="166" t="s">
        <v>78</v>
      </c>
      <c r="AD25" s="148">
        <v>-0.78113242036690345</v>
      </c>
      <c r="AE25" s="151">
        <f t="shared" si="0"/>
        <v>1.3388714733542315</v>
      </c>
      <c r="AF25" s="152">
        <f t="shared" si="1"/>
        <v>0.69237536656891585</v>
      </c>
      <c r="AG25" s="152">
        <f t="shared" si="2"/>
        <v>0.51410018552875592</v>
      </c>
      <c r="AH25" s="152">
        <f t="shared" si="3"/>
        <v>-4.988913525499683E-3</v>
      </c>
      <c r="AI25" s="153">
        <f t="shared" si="4"/>
        <v>-6.8660287081339533E-2</v>
      </c>
      <c r="AJ25" s="151">
        <f t="shared" si="4"/>
        <v>1.3726468506723268</v>
      </c>
      <c r="AK25" s="152">
        <f t="shared" si="5"/>
        <v>1.0524059492563413</v>
      </c>
      <c r="AL25" s="152">
        <f t="shared" si="6"/>
        <v>0.75932367149758306</v>
      </c>
      <c r="AM25" s="152">
        <f t="shared" si="7"/>
        <v>0.51210317460317256</v>
      </c>
      <c r="AN25" s="153">
        <f t="shared" si="8"/>
        <v>0.34532828282828198</v>
      </c>
      <c r="AO25" s="151" t="e">
        <f t="shared" si="9"/>
        <v>#VALUE!</v>
      </c>
      <c r="AP25" s="152" t="e">
        <f t="shared" si="10"/>
        <v>#VALUE!</v>
      </c>
      <c r="AQ25" s="152" t="e">
        <f t="shared" si="11"/>
        <v>#VALUE!</v>
      </c>
      <c r="AR25" s="152" t="e">
        <f t="shared" si="12"/>
        <v>#VALUE!</v>
      </c>
      <c r="AS25" s="153" t="e">
        <f t="shared" si="13"/>
        <v>#VALUE!</v>
      </c>
      <c r="AT25" s="152">
        <f t="shared" si="13"/>
        <v>11.339330657591272</v>
      </c>
      <c r="AU25" s="152">
        <f t="shared" si="14"/>
        <v>7.8048804543013883</v>
      </c>
      <c r="AV25" s="152">
        <f t="shared" si="15"/>
        <v>4.9410038642401011</v>
      </c>
      <c r="AW25" s="152">
        <f t="shared" si="16"/>
        <v>2.6584715846324602</v>
      </c>
      <c r="AX25" s="154">
        <f t="shared" si="17"/>
        <v>0.86728437756871113</v>
      </c>
    </row>
    <row r="26" spans="2:50" ht="89.25">
      <c r="B26" s="225"/>
      <c r="C26" s="225"/>
      <c r="D26" s="239"/>
      <c r="E26" s="114" t="str">
        <f t="shared" si="38"/>
        <v>Nokia
SBFD Ant 2
with BS Tx 46dBm/100M
10% Gridshift, BS ACS = 41 dBc</v>
      </c>
      <c r="F26" s="142">
        <v>15.067310571910154</v>
      </c>
      <c r="G26" s="116">
        <v>13.19128660980372</v>
      </c>
      <c r="H26" s="116">
        <v>11.469192015209126</v>
      </c>
      <c r="I26" s="116">
        <v>9.8391920152091235</v>
      </c>
      <c r="J26" s="117">
        <v>8.288797278367019</v>
      </c>
      <c r="K26" s="143">
        <v>7.4993412908930139</v>
      </c>
      <c r="L26" s="116">
        <v>6.3761532567049812</v>
      </c>
      <c r="M26" s="116">
        <v>5.3340327293980128</v>
      </c>
      <c r="N26" s="116">
        <v>4.3802498750624679</v>
      </c>
      <c r="O26" s="118">
        <v>3.5313638703036547</v>
      </c>
      <c r="P26" s="144" t="s">
        <v>78</v>
      </c>
      <c r="Q26" s="130" t="s">
        <v>78</v>
      </c>
      <c r="R26" s="130" t="s">
        <v>78</v>
      </c>
      <c r="S26" s="130" t="s">
        <v>78</v>
      </c>
      <c r="T26" s="130" t="s">
        <v>78</v>
      </c>
      <c r="U26" s="143">
        <v>74.913260274658924</v>
      </c>
      <c r="V26" s="116">
        <v>68.835086749036591</v>
      </c>
      <c r="W26" s="116">
        <v>62.36208409221183</v>
      </c>
      <c r="X26" s="116">
        <v>55.714339726089023</v>
      </c>
      <c r="Y26" s="117">
        <v>49.094001639426565</v>
      </c>
      <c r="Z26" s="225"/>
      <c r="AA26" s="149">
        <v>-0.42580798479087534</v>
      </c>
      <c r="AB26" s="150">
        <v>-0.2272302558398227</v>
      </c>
      <c r="AC26" s="166" t="s">
        <v>78</v>
      </c>
      <c r="AD26" s="148">
        <v>-2.0713387457076182</v>
      </c>
      <c r="AE26" s="151">
        <f t="shared" si="0"/>
        <v>15.493118556701029</v>
      </c>
      <c r="AF26" s="152">
        <f t="shared" si="1"/>
        <v>13.617094594594596</v>
      </c>
      <c r="AG26" s="152">
        <f t="shared" si="2"/>
        <v>11.895000000000001</v>
      </c>
      <c r="AH26" s="152">
        <f t="shared" si="3"/>
        <v>10.264999999999999</v>
      </c>
      <c r="AI26" s="153">
        <f t="shared" si="4"/>
        <v>8.7146052631578943</v>
      </c>
      <c r="AJ26" s="151">
        <f t="shared" si="4"/>
        <v>7.7265715467328366</v>
      </c>
      <c r="AK26" s="152">
        <f t="shared" si="5"/>
        <v>6.6033835125448039</v>
      </c>
      <c r="AL26" s="152">
        <f t="shared" si="6"/>
        <v>5.5612629852378355</v>
      </c>
      <c r="AM26" s="152">
        <f t="shared" si="7"/>
        <v>4.6074801309022906</v>
      </c>
      <c r="AN26" s="153">
        <f t="shared" si="8"/>
        <v>3.7585941261434774</v>
      </c>
      <c r="AO26" s="151" t="e">
        <f t="shared" si="9"/>
        <v>#VALUE!</v>
      </c>
      <c r="AP26" s="152" t="e">
        <f t="shared" si="10"/>
        <v>#VALUE!</v>
      </c>
      <c r="AQ26" s="152" t="e">
        <f t="shared" si="11"/>
        <v>#VALUE!</v>
      </c>
      <c r="AR26" s="152" t="e">
        <f t="shared" si="12"/>
        <v>#VALUE!</v>
      </c>
      <c r="AS26" s="153" t="e">
        <f t="shared" si="13"/>
        <v>#VALUE!</v>
      </c>
      <c r="AT26" s="152">
        <f t="shared" si="13"/>
        <v>75.422346729633688</v>
      </c>
      <c r="AU26" s="152">
        <f t="shared" si="14"/>
        <v>69.46751788118975</v>
      </c>
      <c r="AV26" s="152">
        <f t="shared" si="15"/>
        <v>63.125872188708854</v>
      </c>
      <c r="AW26" s="152">
        <f t="shared" si="16"/>
        <v>56.613030829113811</v>
      </c>
      <c r="AX26" s="154">
        <f t="shared" si="17"/>
        <v>50.127039591989117</v>
      </c>
    </row>
    <row r="27" spans="2:50" ht="15.75">
      <c r="B27" s="225"/>
      <c r="C27" s="225"/>
      <c r="D27" s="239"/>
      <c r="E27" s="6" t="str">
        <f t="shared" si="38"/>
        <v>Qualcomm</v>
      </c>
      <c r="F27" s="142">
        <v>0.57899999999999996</v>
      </c>
      <c r="G27" s="8" t="s">
        <v>58</v>
      </c>
      <c r="H27" s="8" t="s">
        <v>58</v>
      </c>
      <c r="I27" s="8" t="s">
        <v>58</v>
      </c>
      <c r="J27" s="20" t="s">
        <v>58</v>
      </c>
      <c r="K27" s="143">
        <v>0.66979999999999995</v>
      </c>
      <c r="L27" s="8" t="s">
        <v>58</v>
      </c>
      <c r="M27" s="8" t="s">
        <v>58</v>
      </c>
      <c r="N27" s="8" t="s">
        <v>58</v>
      </c>
      <c r="O27" s="22" t="s">
        <v>58</v>
      </c>
      <c r="P27" s="142">
        <v>0</v>
      </c>
      <c r="Q27" s="8" t="s">
        <v>58</v>
      </c>
      <c r="R27" s="8" t="s">
        <v>58</v>
      </c>
      <c r="S27" s="8" t="s">
        <v>58</v>
      </c>
      <c r="T27" s="20" t="s">
        <v>58</v>
      </c>
      <c r="U27" s="143">
        <v>5.0121000000000002</v>
      </c>
      <c r="V27" s="8" t="s">
        <v>58</v>
      </c>
      <c r="W27" s="8" t="s">
        <v>58</v>
      </c>
      <c r="X27" s="8" t="s">
        <v>58</v>
      </c>
      <c r="Y27" s="20" t="s">
        <v>58</v>
      </c>
      <c r="Z27" s="225"/>
      <c r="AA27" s="146">
        <v>0.14280000000000001</v>
      </c>
      <c r="AB27" s="147">
        <v>0.35630000000000001</v>
      </c>
      <c r="AC27" s="148">
        <v>0</v>
      </c>
      <c r="AD27" s="148">
        <v>2.7014</v>
      </c>
      <c r="AE27" s="151">
        <f t="shared" ref="AE27" si="39">F27-AA27</f>
        <v>0.43619999999999992</v>
      </c>
      <c r="AF27" s="152" t="e">
        <f t="shared" ref="AF27" si="40">G27-AA27</f>
        <v>#VALUE!</v>
      </c>
      <c r="AG27" s="152" t="e">
        <f t="shared" ref="AG27" si="41">H27-AA27</f>
        <v>#VALUE!</v>
      </c>
      <c r="AH27" s="152" t="e">
        <f t="shared" ref="AH27" si="42">I27-AA27</f>
        <v>#VALUE!</v>
      </c>
      <c r="AI27" s="153" t="e">
        <f t="shared" ref="AI27" si="43">J27-AA27</f>
        <v>#VALUE!</v>
      </c>
      <c r="AJ27" s="151">
        <f t="shared" ref="AJ27" si="44">K27-AB27</f>
        <v>0.31349999999999995</v>
      </c>
      <c r="AK27" s="152" t="e">
        <f t="shared" ref="AK27" si="45">L27-AB27</f>
        <v>#VALUE!</v>
      </c>
      <c r="AL27" s="152" t="e">
        <f t="shared" ref="AL27" si="46">M27-AB27</f>
        <v>#VALUE!</v>
      </c>
      <c r="AM27" s="152" t="e">
        <f t="shared" ref="AM27" si="47">N27-AB27</f>
        <v>#VALUE!</v>
      </c>
      <c r="AN27" s="153" t="e">
        <f t="shared" ref="AN27" si="48">O27-AB27</f>
        <v>#VALUE!</v>
      </c>
      <c r="AO27" s="151">
        <f t="shared" ref="AO27" si="49">(1-(1-P27/100)/(1-AC27/100))*100</f>
        <v>0</v>
      </c>
      <c r="AP27" s="152" t="e">
        <f t="shared" ref="AP27" si="50">(1-(1-Q27/100)/(1-AC27/100))*100</f>
        <v>#VALUE!</v>
      </c>
      <c r="AQ27" s="152" t="e">
        <f t="shared" ref="AQ27" si="51">(1-(1-R27/100)/(1-AC27/100))*100</f>
        <v>#VALUE!</v>
      </c>
      <c r="AR27" s="152" t="e">
        <f t="shared" ref="AR27" si="52">(1-(1-S27/100)/(1-AC27/100))*100</f>
        <v>#VALUE!</v>
      </c>
      <c r="AS27" s="153" t="e">
        <f t="shared" ref="AS27" si="53">(1-(1-T27/100)/(1-AC27/100))*100</f>
        <v>#VALUE!</v>
      </c>
      <c r="AT27" s="152">
        <f t="shared" ref="AT27" si="54">(1-(1-U27/100)/(1-AD27/100))*100</f>
        <v>2.3748543144505696</v>
      </c>
      <c r="AU27" s="152" t="e">
        <f t="shared" ref="AU27" si="55">(1-(1-V27/100)/(1-AD27/100))*100</f>
        <v>#VALUE!</v>
      </c>
      <c r="AV27" s="152" t="e">
        <f t="shared" ref="AV27" si="56">(1-(1-W27/100)/(1-AD27/100))*100</f>
        <v>#VALUE!</v>
      </c>
      <c r="AW27" s="152" t="e">
        <f t="shared" ref="AW27" si="57">(1-(1-X27/100)/(1-AD27/100))*100</f>
        <v>#VALUE!</v>
      </c>
      <c r="AX27" s="154" t="e">
        <f t="shared" ref="AX27" si="58">(1-(1-Y27/100)/(1-AD27/100))*100</f>
        <v>#VALUE!</v>
      </c>
    </row>
    <row r="28" spans="2:50" ht="38.25">
      <c r="B28" s="225"/>
      <c r="C28" s="225"/>
      <c r="D28" s="239"/>
      <c r="E28" s="6" t="str">
        <f t="shared" si="38"/>
        <v>CableLabs 100% grid offset</v>
      </c>
      <c r="F28" s="142">
        <v>1.1845469258999299</v>
      </c>
      <c r="G28" s="8">
        <v>0.94306513737138797</v>
      </c>
      <c r="H28" s="8">
        <v>0.65833862725385095</v>
      </c>
      <c r="I28" s="8">
        <v>0.57314046558138498</v>
      </c>
      <c r="J28" s="20">
        <v>0.41171702015596501</v>
      </c>
      <c r="K28" s="143">
        <v>1.1208211513510999</v>
      </c>
      <c r="L28" s="8">
        <v>0.85476857381390703</v>
      </c>
      <c r="M28" s="8">
        <v>0.64282035786844005</v>
      </c>
      <c r="N28" s="8">
        <v>0.50793572717183599</v>
      </c>
      <c r="O28" s="22">
        <v>0.35554471050949099</v>
      </c>
      <c r="P28" s="142" t="s">
        <v>78</v>
      </c>
      <c r="Q28" s="8" t="s">
        <v>78</v>
      </c>
      <c r="R28" s="8" t="s">
        <v>78</v>
      </c>
      <c r="S28" s="8" t="s">
        <v>78</v>
      </c>
      <c r="T28" s="20" t="s">
        <v>78</v>
      </c>
      <c r="U28" s="143">
        <v>9.8984286753283399</v>
      </c>
      <c r="V28" s="8">
        <v>7.5743145035070603</v>
      </c>
      <c r="W28" s="8">
        <v>5.7157166312065497</v>
      </c>
      <c r="X28" s="8">
        <v>4.2617501529131596</v>
      </c>
      <c r="Y28" s="20">
        <v>3.1387891734165798</v>
      </c>
      <c r="Z28" s="225"/>
      <c r="AA28" s="146">
        <v>0.29091609768396198</v>
      </c>
      <c r="AB28" s="147">
        <v>0.46095729153471199</v>
      </c>
      <c r="AC28" s="148" t="s">
        <v>78</v>
      </c>
      <c r="AD28" s="148">
        <v>3.2669167658757901</v>
      </c>
      <c r="AE28" s="151">
        <f t="shared" si="0"/>
        <v>0.89363082821596795</v>
      </c>
      <c r="AF28" s="152">
        <f t="shared" si="1"/>
        <v>0.65214903968742599</v>
      </c>
      <c r="AG28" s="152">
        <f t="shared" si="2"/>
        <v>0.36742252956988897</v>
      </c>
      <c r="AH28" s="152">
        <f t="shared" si="3"/>
        <v>0.282224367897423</v>
      </c>
      <c r="AI28" s="153">
        <f t="shared" si="4"/>
        <v>0.12080092247200303</v>
      </c>
      <c r="AJ28" s="151">
        <f t="shared" si="4"/>
        <v>0.65986385981638795</v>
      </c>
      <c r="AK28" s="152">
        <f t="shared" si="5"/>
        <v>0.39381128227919504</v>
      </c>
      <c r="AL28" s="152">
        <f t="shared" si="6"/>
        <v>0.18186306633372806</v>
      </c>
      <c r="AM28" s="152">
        <f t="shared" si="7"/>
        <v>4.6978435637124005E-2</v>
      </c>
      <c r="AN28" s="153">
        <f t="shared" si="8"/>
        <v>-0.105412581025221</v>
      </c>
      <c r="AO28" s="151" t="e">
        <f t="shared" si="9"/>
        <v>#VALUE!</v>
      </c>
      <c r="AP28" s="152" t="e">
        <f t="shared" si="10"/>
        <v>#VALUE!</v>
      </c>
      <c r="AQ28" s="152" t="e">
        <f t="shared" si="11"/>
        <v>#VALUE!</v>
      </c>
      <c r="AR28" s="152" t="e">
        <f t="shared" si="12"/>
        <v>#VALUE!</v>
      </c>
      <c r="AS28" s="153" t="e">
        <f t="shared" si="13"/>
        <v>#VALUE!</v>
      </c>
      <c r="AT28" s="152">
        <f t="shared" si="13"/>
        <v>6.8554745571401066</v>
      </c>
      <c r="AU28" s="152">
        <f t="shared" si="14"/>
        <v>4.4528692703881045</v>
      </c>
      <c r="AV28" s="152">
        <f t="shared" si="15"/>
        <v>2.5315019261857863</v>
      </c>
      <c r="AW28" s="152">
        <f t="shared" si="16"/>
        <v>1.0284313843584969</v>
      </c>
      <c r="AX28" s="154">
        <f t="shared" si="17"/>
        <v>-0.13245477986998377</v>
      </c>
    </row>
    <row r="29" spans="2:50" ht="25.5">
      <c r="B29" s="225"/>
      <c r="C29" s="225"/>
      <c r="D29" s="239"/>
      <c r="E29" s="6" t="str">
        <f t="shared" si="38"/>
        <v>CableLabs 50% grid offset</v>
      </c>
      <c r="F29" s="142">
        <v>3.72639090793108</v>
      </c>
      <c r="G29" s="8">
        <v>2.82305512223338</v>
      </c>
      <c r="H29" s="8">
        <v>2.0726892813503</v>
      </c>
      <c r="I29" s="8">
        <v>1.6041413215710101</v>
      </c>
      <c r="J29" s="20">
        <v>1.2069784110864501</v>
      </c>
      <c r="K29" s="143">
        <v>2.9350156618292398</v>
      </c>
      <c r="L29" s="8">
        <v>2.35186023698436</v>
      </c>
      <c r="M29" s="8">
        <v>1.90521574959244</v>
      </c>
      <c r="N29" s="8">
        <v>1.50502563169737</v>
      </c>
      <c r="O29" s="22">
        <v>1.1951406646751099</v>
      </c>
      <c r="P29" s="142" t="s">
        <v>78</v>
      </c>
      <c r="Q29" s="8" t="s">
        <v>78</v>
      </c>
      <c r="R29" s="8" t="s">
        <v>78</v>
      </c>
      <c r="S29" s="8" t="s">
        <v>78</v>
      </c>
      <c r="T29" s="20" t="s">
        <v>78</v>
      </c>
      <c r="U29" s="143">
        <v>24.1727194072303</v>
      </c>
      <c r="V29" s="8">
        <v>20.0117982525042</v>
      </c>
      <c r="W29" s="8">
        <v>16.354698199517401</v>
      </c>
      <c r="X29" s="8">
        <v>13.186327598338501</v>
      </c>
      <c r="Y29" s="20">
        <v>10.4894691122861</v>
      </c>
      <c r="Z29" s="225"/>
      <c r="AA29" s="146">
        <v>5.4517108253282501E-2</v>
      </c>
      <c r="AB29" s="147">
        <v>0.14721011822893601</v>
      </c>
      <c r="AC29" s="148" t="s">
        <v>78</v>
      </c>
      <c r="AD29" s="148">
        <v>1.53811250795413</v>
      </c>
      <c r="AE29" s="151">
        <f t="shared" si="0"/>
        <v>3.6718737996777975</v>
      </c>
      <c r="AF29" s="152">
        <f t="shared" si="1"/>
        <v>2.7685380139800975</v>
      </c>
      <c r="AG29" s="152">
        <f t="shared" si="2"/>
        <v>2.0181721730970175</v>
      </c>
      <c r="AH29" s="152">
        <f t="shared" si="3"/>
        <v>1.5496242133177276</v>
      </c>
      <c r="AI29" s="153">
        <f t="shared" si="4"/>
        <v>1.1524613028331676</v>
      </c>
      <c r="AJ29" s="151">
        <f t="shared" si="4"/>
        <v>2.787805543600304</v>
      </c>
      <c r="AK29" s="152">
        <f t="shared" si="5"/>
        <v>2.2046501187554242</v>
      </c>
      <c r="AL29" s="152">
        <f t="shared" si="6"/>
        <v>1.758005631363504</v>
      </c>
      <c r="AM29" s="152">
        <f t="shared" si="7"/>
        <v>1.357815513468434</v>
      </c>
      <c r="AN29" s="153">
        <f t="shared" si="8"/>
        <v>1.0479305464461739</v>
      </c>
      <c r="AO29" s="151" t="e">
        <f t="shared" si="9"/>
        <v>#VALUE!</v>
      </c>
      <c r="AP29" s="152" t="e">
        <f t="shared" si="10"/>
        <v>#VALUE!</v>
      </c>
      <c r="AQ29" s="152" t="e">
        <f t="shared" si="11"/>
        <v>#VALUE!</v>
      </c>
      <c r="AR29" s="152" t="e">
        <f t="shared" si="12"/>
        <v>#VALUE!</v>
      </c>
      <c r="AS29" s="153" t="e">
        <f t="shared" si="13"/>
        <v>#VALUE!</v>
      </c>
      <c r="AT29" s="152">
        <f t="shared" si="13"/>
        <v>22.988191142592797</v>
      </c>
      <c r="AU29" s="152">
        <f t="shared" si="14"/>
        <v>18.762270575040972</v>
      </c>
      <c r="AV29" s="152">
        <f t="shared" si="15"/>
        <v>15.048041500078103</v>
      </c>
      <c r="AW29" s="152">
        <f t="shared" si="16"/>
        <v>11.830176515075808</v>
      </c>
      <c r="AX29" s="154">
        <f t="shared" si="17"/>
        <v>9.0911893244531754</v>
      </c>
    </row>
    <row r="30" spans="2:50" ht="25.5">
      <c r="B30" s="225"/>
      <c r="C30" s="225"/>
      <c r="D30" s="239"/>
      <c r="E30" s="6" t="str">
        <f t="shared" si="38"/>
        <v>CableLabs 25% grid offset</v>
      </c>
      <c r="F30" s="142">
        <v>9.8719151440950892</v>
      </c>
      <c r="G30" s="8">
        <v>8.3620428095834107</v>
      </c>
      <c r="H30" s="8">
        <v>6.9226742331129802</v>
      </c>
      <c r="I30" s="8">
        <v>5.5312572977499102</v>
      </c>
      <c r="J30" s="20">
        <v>4.2658967089752</v>
      </c>
      <c r="K30" s="143">
        <v>7.9936473371088104</v>
      </c>
      <c r="L30" s="8">
        <v>6.7997552727305699</v>
      </c>
      <c r="M30" s="8">
        <v>5.6670058247551598</v>
      </c>
      <c r="N30" s="8">
        <v>4.7127065011608398</v>
      </c>
      <c r="O30" s="22">
        <v>3.94507484436844</v>
      </c>
      <c r="P30" s="142" t="s">
        <v>78</v>
      </c>
      <c r="Q30" s="8" t="s">
        <v>78</v>
      </c>
      <c r="R30" s="8" t="s">
        <v>78</v>
      </c>
      <c r="S30" s="8" t="s">
        <v>78</v>
      </c>
      <c r="T30" s="20" t="s">
        <v>78</v>
      </c>
      <c r="U30" s="143">
        <v>51.742869109107097</v>
      </c>
      <c r="V30" s="8">
        <v>46.094148105368802</v>
      </c>
      <c r="W30" s="8">
        <v>40.507214682840797</v>
      </c>
      <c r="X30" s="8">
        <v>35.105507215832503</v>
      </c>
      <c r="Y30" s="20">
        <v>29.996970493402799</v>
      </c>
      <c r="Z30" s="225"/>
      <c r="AA30" s="36">
        <v>5.90713924360085E-2</v>
      </c>
      <c r="AB30" s="37">
        <v>7.4393864779501898E-2</v>
      </c>
      <c r="AC30" s="38" t="s">
        <v>78</v>
      </c>
      <c r="AD30" s="38">
        <v>1.00567933918726</v>
      </c>
      <c r="AE30" s="39">
        <f t="shared" si="0"/>
        <v>9.8128437516590807</v>
      </c>
      <c r="AF30" s="40">
        <f t="shared" si="1"/>
        <v>8.3029714171474023</v>
      </c>
      <c r="AG30" s="40">
        <f t="shared" si="2"/>
        <v>6.8636028406769718</v>
      </c>
      <c r="AH30" s="40">
        <f t="shared" si="3"/>
        <v>5.4721859053139017</v>
      </c>
      <c r="AI30" s="62">
        <f t="shared" si="4"/>
        <v>4.2068253165391916</v>
      </c>
      <c r="AJ30" s="39">
        <f t="shared" si="4"/>
        <v>7.9192534723293084</v>
      </c>
      <c r="AK30" s="40">
        <f t="shared" si="5"/>
        <v>6.725361407951068</v>
      </c>
      <c r="AL30" s="40">
        <f t="shared" si="6"/>
        <v>5.5926119599756579</v>
      </c>
      <c r="AM30" s="40">
        <f t="shared" si="7"/>
        <v>4.6383126363813378</v>
      </c>
      <c r="AN30" s="62">
        <f t="shared" si="8"/>
        <v>3.8706809795889381</v>
      </c>
      <c r="AO30" s="39" t="e">
        <f t="shared" si="9"/>
        <v>#VALUE!</v>
      </c>
      <c r="AP30" s="40" t="e">
        <f t="shared" si="10"/>
        <v>#VALUE!</v>
      </c>
      <c r="AQ30" s="40" t="e">
        <f t="shared" si="11"/>
        <v>#VALUE!</v>
      </c>
      <c r="AR30" s="40" t="e">
        <f t="shared" si="12"/>
        <v>#VALUE!</v>
      </c>
      <c r="AS30" s="62" t="e">
        <f t="shared" si="13"/>
        <v>#VALUE!</v>
      </c>
      <c r="AT30" s="40">
        <f t="shared" si="13"/>
        <v>51.252626848930262</v>
      </c>
      <c r="AU30" s="40">
        <f t="shared" si="14"/>
        <v>45.54652071472821</v>
      </c>
      <c r="AV30" s="40">
        <f t="shared" si="15"/>
        <v>39.902829859299558</v>
      </c>
      <c r="AW30" s="40">
        <f t="shared" si="16"/>
        <v>34.446246662455025</v>
      </c>
      <c r="AX30" s="67">
        <f t="shared" si="17"/>
        <v>29.285812520042718</v>
      </c>
    </row>
    <row r="31" spans="2:50" ht="25.5">
      <c r="B31" s="225"/>
      <c r="C31" s="225"/>
      <c r="D31" s="239"/>
      <c r="E31" s="6" t="str">
        <f t="shared" si="38"/>
        <v>CableLabs 10% grid offset</v>
      </c>
      <c r="F31" s="142">
        <v>18.195251931987698</v>
      </c>
      <c r="G31" s="8">
        <v>16.366043276162401</v>
      </c>
      <c r="H31" s="8">
        <v>14.444663826662699</v>
      </c>
      <c r="I31" s="8">
        <v>12.7404429075886</v>
      </c>
      <c r="J31" s="20">
        <v>11.1175285598278</v>
      </c>
      <c r="K31" s="143">
        <v>17.518246152616001</v>
      </c>
      <c r="L31" s="8">
        <v>15.7816548748138</v>
      </c>
      <c r="M31" s="8">
        <v>14.0805688596878</v>
      </c>
      <c r="N31" s="8">
        <v>12.4359971330523</v>
      </c>
      <c r="O31" s="22">
        <v>10.938450083646</v>
      </c>
      <c r="P31" s="142" t="s">
        <v>78</v>
      </c>
      <c r="Q31" s="8" t="s">
        <v>78</v>
      </c>
      <c r="R31" s="8" t="s">
        <v>78</v>
      </c>
      <c r="S31" s="8" t="s">
        <v>78</v>
      </c>
      <c r="T31" s="20" t="s">
        <v>78</v>
      </c>
      <c r="U31" s="143">
        <v>80.721785570632505</v>
      </c>
      <c r="V31" s="8">
        <v>76.989694439385204</v>
      </c>
      <c r="W31" s="8">
        <v>72.824571321953002</v>
      </c>
      <c r="X31" s="8">
        <v>68.165028089363105</v>
      </c>
      <c r="Y31" s="20">
        <v>63.093233419152497</v>
      </c>
      <c r="Z31" s="225"/>
      <c r="AA31" s="36">
        <v>4.4992680749835798E-2</v>
      </c>
      <c r="AB31" s="37">
        <v>0.106263692851428</v>
      </c>
      <c r="AC31" s="38" t="s">
        <v>78</v>
      </c>
      <c r="AD31" s="38">
        <v>1.06069074154664</v>
      </c>
      <c r="AE31" s="39">
        <f t="shared" si="0"/>
        <v>18.150259251237863</v>
      </c>
      <c r="AF31" s="40">
        <f t="shared" si="1"/>
        <v>16.321050595412565</v>
      </c>
      <c r="AG31" s="40">
        <f t="shared" si="2"/>
        <v>14.399671145912864</v>
      </c>
      <c r="AH31" s="40">
        <f t="shared" si="3"/>
        <v>12.695450226838764</v>
      </c>
      <c r="AI31" s="62">
        <f t="shared" si="4"/>
        <v>11.072535879077964</v>
      </c>
      <c r="AJ31" s="39">
        <f t="shared" si="4"/>
        <v>17.411982459764573</v>
      </c>
      <c r="AK31" s="40">
        <f t="shared" si="5"/>
        <v>15.675391181962372</v>
      </c>
      <c r="AL31" s="40">
        <f t="shared" si="6"/>
        <v>13.974305166836372</v>
      </c>
      <c r="AM31" s="40">
        <f t="shared" si="7"/>
        <v>12.329733440200872</v>
      </c>
      <c r="AN31" s="62">
        <f t="shared" si="8"/>
        <v>10.832186390794572</v>
      </c>
      <c r="AO31" s="39" t="e">
        <f t="shared" si="9"/>
        <v>#VALUE!</v>
      </c>
      <c r="AP31" s="40" t="e">
        <f t="shared" si="10"/>
        <v>#VALUE!</v>
      </c>
      <c r="AQ31" s="40" t="e">
        <f t="shared" si="11"/>
        <v>#VALUE!</v>
      </c>
      <c r="AR31" s="40" t="e">
        <f t="shared" si="12"/>
        <v>#VALUE!</v>
      </c>
      <c r="AS31" s="62" t="e">
        <f t="shared" si="13"/>
        <v>#VALUE!</v>
      </c>
      <c r="AT31" s="40">
        <f t="shared" si="13"/>
        <v>80.515111158692093</v>
      </c>
      <c r="AU31" s="40">
        <f t="shared" si="14"/>
        <v>76.743009696473294</v>
      </c>
      <c r="AV31" s="40">
        <f t="shared" si="15"/>
        <v>72.533233876680697</v>
      </c>
      <c r="AW31" s="40">
        <f t="shared" si="16"/>
        <v>67.823737451535806</v>
      </c>
      <c r="AX31" s="67">
        <f t="shared" si="17"/>
        <v>62.697569997746669</v>
      </c>
    </row>
    <row r="32" spans="2:50" ht="15.75">
      <c r="B32" s="225"/>
      <c r="C32" s="225"/>
      <c r="D32" s="239"/>
      <c r="E32" s="6">
        <f t="shared" si="38"/>
        <v>0</v>
      </c>
      <c r="F32" s="142"/>
      <c r="G32" s="8"/>
      <c r="H32" s="8"/>
      <c r="I32" s="8"/>
      <c r="J32" s="20"/>
      <c r="K32" s="143"/>
      <c r="L32" s="8"/>
      <c r="M32" s="8"/>
      <c r="N32" s="8"/>
      <c r="O32" s="22"/>
      <c r="P32" s="142"/>
      <c r="Q32" s="8"/>
      <c r="R32" s="8"/>
      <c r="S32" s="8"/>
      <c r="T32" s="20"/>
      <c r="U32" s="143"/>
      <c r="V32" s="8"/>
      <c r="W32" s="8"/>
      <c r="X32" s="8"/>
      <c r="Y32" s="20"/>
      <c r="Z32" s="225"/>
      <c r="AA32" s="36"/>
      <c r="AB32" s="37"/>
      <c r="AC32" s="38"/>
      <c r="AD32" s="38"/>
      <c r="AE32" s="39">
        <f t="shared" si="0"/>
        <v>0</v>
      </c>
      <c r="AF32" s="40">
        <f t="shared" si="1"/>
        <v>0</v>
      </c>
      <c r="AG32" s="40">
        <f t="shared" si="2"/>
        <v>0</v>
      </c>
      <c r="AH32" s="40">
        <f t="shared" si="3"/>
        <v>0</v>
      </c>
      <c r="AI32" s="62">
        <f t="shared" si="4"/>
        <v>0</v>
      </c>
      <c r="AJ32" s="39">
        <f t="shared" si="4"/>
        <v>0</v>
      </c>
      <c r="AK32" s="40">
        <f t="shared" si="5"/>
        <v>0</v>
      </c>
      <c r="AL32" s="40">
        <f t="shared" si="6"/>
        <v>0</v>
      </c>
      <c r="AM32" s="40">
        <f t="shared" si="7"/>
        <v>0</v>
      </c>
      <c r="AN32" s="62">
        <f t="shared" si="8"/>
        <v>0</v>
      </c>
      <c r="AO32" s="39">
        <f t="shared" si="9"/>
        <v>0</v>
      </c>
      <c r="AP32" s="40">
        <f t="shared" si="10"/>
        <v>0</v>
      </c>
      <c r="AQ32" s="40">
        <f t="shared" si="11"/>
        <v>0</v>
      </c>
      <c r="AR32" s="40">
        <f t="shared" si="12"/>
        <v>0</v>
      </c>
      <c r="AS32" s="62">
        <f t="shared" si="13"/>
        <v>0</v>
      </c>
      <c r="AT32" s="40">
        <f t="shared" si="13"/>
        <v>0</v>
      </c>
      <c r="AU32" s="40">
        <f t="shared" si="14"/>
        <v>0</v>
      </c>
      <c r="AV32" s="40">
        <f t="shared" si="15"/>
        <v>0</v>
      </c>
      <c r="AW32" s="40">
        <f t="shared" si="16"/>
        <v>0</v>
      </c>
      <c r="AX32" s="67">
        <f t="shared" si="17"/>
        <v>0</v>
      </c>
    </row>
    <row r="33" spans="2:50" ht="15.75">
      <c r="B33" s="225"/>
      <c r="C33" s="225"/>
      <c r="D33" s="239"/>
      <c r="E33" s="6">
        <f t="shared" si="38"/>
        <v>0</v>
      </c>
      <c r="F33" s="142"/>
      <c r="G33" s="8"/>
      <c r="H33" s="8"/>
      <c r="I33" s="8"/>
      <c r="J33" s="20"/>
      <c r="K33" s="143"/>
      <c r="L33" s="8"/>
      <c r="M33" s="8"/>
      <c r="N33" s="8"/>
      <c r="O33" s="22"/>
      <c r="P33" s="142"/>
      <c r="Q33" s="8"/>
      <c r="R33" s="8"/>
      <c r="S33" s="8"/>
      <c r="T33" s="20"/>
      <c r="U33" s="143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38"/>
        <v>0</v>
      </c>
      <c r="F34" s="142"/>
      <c r="G34" s="8"/>
      <c r="H34" s="8"/>
      <c r="I34" s="8"/>
      <c r="J34" s="20"/>
      <c r="K34" s="143"/>
      <c r="L34" s="8"/>
      <c r="M34" s="8"/>
      <c r="N34" s="8"/>
      <c r="O34" s="22"/>
      <c r="P34" s="142"/>
      <c r="Q34" s="8"/>
      <c r="R34" s="8"/>
      <c r="S34" s="8"/>
      <c r="T34" s="20"/>
      <c r="U34" s="143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38"/>
        <v>0</v>
      </c>
      <c r="F35" s="142"/>
      <c r="G35" s="8"/>
      <c r="H35" s="8"/>
      <c r="I35" s="8"/>
      <c r="J35" s="20"/>
      <c r="K35" s="143"/>
      <c r="L35" s="8"/>
      <c r="M35" s="8"/>
      <c r="N35" s="8"/>
      <c r="O35" s="22"/>
      <c r="P35" s="142"/>
      <c r="Q35" s="8"/>
      <c r="R35" s="8"/>
      <c r="S35" s="8"/>
      <c r="T35" s="20"/>
      <c r="U35" s="143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5.75">
      <c r="B36" s="226"/>
      <c r="C36" s="226"/>
      <c r="D36" s="240"/>
      <c r="E36" s="9">
        <f t="shared" si="38"/>
        <v>0</v>
      </c>
      <c r="F36" s="159"/>
      <c r="G36" s="11"/>
      <c r="H36" s="11"/>
      <c r="I36" s="11"/>
      <c r="J36" s="23"/>
      <c r="K36" s="157"/>
      <c r="L36" s="11"/>
      <c r="M36" s="11"/>
      <c r="N36" s="11"/>
      <c r="O36" s="25"/>
      <c r="P36" s="159"/>
      <c r="Q36" s="11"/>
      <c r="R36" s="11"/>
      <c r="S36" s="11"/>
      <c r="T36" s="23"/>
      <c r="U36" s="157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25.5" customHeight="1">
      <c r="B37" s="224">
        <v>3</v>
      </c>
      <c r="C37" s="224" t="s">
        <v>75</v>
      </c>
      <c r="D37" s="238" t="s">
        <v>30</v>
      </c>
      <c r="E37" s="3" t="str">
        <f>E5</f>
        <v>CMCC</v>
      </c>
      <c r="F37" s="156">
        <v>0.18442687414570699</v>
      </c>
      <c r="G37" s="5">
        <v>0.11727387960336499</v>
      </c>
      <c r="H37" s="5">
        <v>7.43626305704055E-2</v>
      </c>
      <c r="I37" s="5">
        <v>4.7067667040135298E-2</v>
      </c>
      <c r="J37" s="17">
        <v>2.9757023000705402E-2</v>
      </c>
      <c r="K37" s="158">
        <v>3.0788789106797102E-3</v>
      </c>
      <c r="L37" s="5">
        <v>1.9428953707762999E-3</v>
      </c>
      <c r="M37" s="5">
        <v>1.2259852952674101E-3</v>
      </c>
      <c r="N37" s="5">
        <v>7.7358471857635902E-4</v>
      </c>
      <c r="O37" s="19">
        <v>4.8811500223333598E-4</v>
      </c>
      <c r="P37" s="156">
        <v>1.90390268195421</v>
      </c>
      <c r="Q37" s="5">
        <v>1.20985740948617</v>
      </c>
      <c r="R37" s="5">
        <v>0.76682288372601204</v>
      </c>
      <c r="S37" s="5">
        <v>0.48521804771453902</v>
      </c>
      <c r="T37" s="17">
        <v>0.306706079145804</v>
      </c>
      <c r="U37" s="158">
        <v>0.47426110130356403</v>
      </c>
      <c r="V37" s="5">
        <v>0.31743047707323402</v>
      </c>
      <c r="W37" s="5">
        <v>0.210106322460238</v>
      </c>
      <c r="X37" s="5">
        <v>0.13769525505289301</v>
      </c>
      <c r="Y37" s="17">
        <v>8.9453454108582006E-2</v>
      </c>
      <c r="Z37" s="224" t="s">
        <v>76</v>
      </c>
      <c r="AA37" s="51"/>
      <c r="AB37" s="52"/>
      <c r="AC37" s="53"/>
      <c r="AD37" s="52"/>
    </row>
    <row r="38" spans="2:50" ht="25.5">
      <c r="B38" s="225"/>
      <c r="C38" s="225"/>
      <c r="D38" s="239"/>
      <c r="E38" s="6" t="str">
        <f t="shared" ref="E38:E100" si="59">E6</f>
        <v>Samsung
SBFD Ant 2</v>
      </c>
      <c r="F38" s="142">
        <v>0.17710000000000001</v>
      </c>
      <c r="G38" s="8" t="s">
        <v>58</v>
      </c>
      <c r="H38" s="8" t="s">
        <v>58</v>
      </c>
      <c r="I38" s="8" t="s">
        <v>58</v>
      </c>
      <c r="J38" s="20" t="s">
        <v>58</v>
      </c>
      <c r="K38" s="143">
        <v>0.32100000000000001</v>
      </c>
      <c r="L38" s="8" t="s">
        <v>58</v>
      </c>
      <c r="M38" s="8" t="s">
        <v>58</v>
      </c>
      <c r="N38" s="8" t="s">
        <v>58</v>
      </c>
      <c r="O38" s="22" t="s">
        <v>58</v>
      </c>
      <c r="P38" s="142">
        <v>3.0828000000000002</v>
      </c>
      <c r="Q38" s="8" t="s">
        <v>58</v>
      </c>
      <c r="R38" s="8" t="s">
        <v>58</v>
      </c>
      <c r="S38" s="8" t="s">
        <v>58</v>
      </c>
      <c r="T38" s="20" t="s">
        <v>58</v>
      </c>
      <c r="U38" s="143">
        <v>4.3390000000000004</v>
      </c>
      <c r="V38" s="8" t="s">
        <v>58</v>
      </c>
      <c r="W38" s="8" t="s">
        <v>58</v>
      </c>
      <c r="X38" s="8" t="s">
        <v>58</v>
      </c>
      <c r="Y38" s="20" t="s">
        <v>58</v>
      </c>
      <c r="Z38" s="225"/>
      <c r="AA38" s="54">
        <v>0.3679</v>
      </c>
      <c r="AB38" s="55">
        <v>0.3594</v>
      </c>
      <c r="AC38" s="56">
        <v>7.1889000000000003</v>
      </c>
      <c r="AD38" s="55">
        <v>4.9053000000000004</v>
      </c>
    </row>
    <row r="39" spans="2:50" ht="25.5">
      <c r="B39" s="225"/>
      <c r="C39" s="225"/>
      <c r="D39" s="239"/>
      <c r="E39" s="6" t="str">
        <f t="shared" si="59"/>
        <v>Samsung
SBFD Ant 1</v>
      </c>
      <c r="F39" s="142">
        <v>0.10780000000000001</v>
      </c>
      <c r="G39" s="8" t="s">
        <v>58</v>
      </c>
      <c r="H39" s="8" t="s">
        <v>58</v>
      </c>
      <c r="I39" s="8" t="s">
        <v>58</v>
      </c>
      <c r="J39" s="20" t="s">
        <v>58</v>
      </c>
      <c r="K39" s="143">
        <v>0.16650000000000001</v>
      </c>
      <c r="L39" s="8" t="s">
        <v>58</v>
      </c>
      <c r="M39" s="8" t="s">
        <v>58</v>
      </c>
      <c r="N39" s="8" t="s">
        <v>58</v>
      </c>
      <c r="O39" s="22" t="s">
        <v>58</v>
      </c>
      <c r="P39" s="142">
        <v>1.9602999999999999</v>
      </c>
      <c r="Q39" s="8" t="s">
        <v>58</v>
      </c>
      <c r="R39" s="8" t="s">
        <v>58</v>
      </c>
      <c r="S39" s="8" t="s">
        <v>58</v>
      </c>
      <c r="T39" s="20" t="s">
        <v>58</v>
      </c>
      <c r="U39" s="143">
        <v>2.5459999999999998</v>
      </c>
      <c r="V39" s="8" t="s">
        <v>58</v>
      </c>
      <c r="W39" s="8" t="s">
        <v>58</v>
      </c>
      <c r="X39" s="8" t="s">
        <v>58</v>
      </c>
      <c r="Y39" s="20" t="s">
        <v>58</v>
      </c>
      <c r="Z39" s="225"/>
      <c r="AA39" s="54" t="s">
        <v>58</v>
      </c>
      <c r="AB39" s="55" t="s">
        <v>58</v>
      </c>
      <c r="AC39" s="56" t="s">
        <v>58</v>
      </c>
      <c r="AD39" s="55" t="s">
        <v>58</v>
      </c>
    </row>
    <row r="40" spans="2:50" ht="15.75">
      <c r="B40" s="225"/>
      <c r="C40" s="225"/>
      <c r="D40" s="239"/>
      <c r="E40" s="6" t="str">
        <f t="shared" si="59"/>
        <v>ZTE</v>
      </c>
      <c r="F40" s="142">
        <v>0.83561020018729704</v>
      </c>
      <c r="G40" s="8">
        <v>0.50535413283369801</v>
      </c>
      <c r="H40" s="8">
        <v>0.24594449710004501</v>
      </c>
      <c r="I40" s="8">
        <v>6.6684159141656693E-2</v>
      </c>
      <c r="J40" s="20">
        <v>1.63675845508271E-2</v>
      </c>
      <c r="K40" s="143">
        <v>0.30386739952938102</v>
      </c>
      <c r="L40" s="8">
        <v>0.22014109795791301</v>
      </c>
      <c r="M40" s="8">
        <v>0.16232289271238601</v>
      </c>
      <c r="N40" s="8">
        <v>0.109881693085254</v>
      </c>
      <c r="O40" s="22">
        <v>7.4326455207914102E-2</v>
      </c>
      <c r="P40" s="142">
        <v>15.4101772957435</v>
      </c>
      <c r="Q40" s="8">
        <v>9.5382960708221294</v>
      </c>
      <c r="R40" s="8">
        <v>4.5870278588788604</v>
      </c>
      <c r="S40" s="8">
        <v>1.0883975806581501</v>
      </c>
      <c r="T40" s="20">
        <v>0.116728641522013</v>
      </c>
      <c r="U40" s="143">
        <v>4.5857575043068</v>
      </c>
      <c r="V40" s="8">
        <v>3.3357876114713401</v>
      </c>
      <c r="W40" s="8">
        <v>2.4665692317394501</v>
      </c>
      <c r="X40" s="8">
        <v>1.6739309654436001</v>
      </c>
      <c r="Y40" s="20">
        <v>1.1342228650574799</v>
      </c>
      <c r="Z40" s="225"/>
      <c r="AA40" s="54"/>
      <c r="AB40" s="55"/>
      <c r="AC40" s="56"/>
      <c r="AD40" s="55"/>
    </row>
    <row r="41" spans="2:50" ht="76.5">
      <c r="B41" s="225"/>
      <c r="C41" s="225"/>
      <c r="D41" s="239"/>
      <c r="E41" s="6" t="str">
        <f t="shared" si="59"/>
        <v>Nokia
SBFD Ant 2
with BS Tx 46dBm/100M, BS ACS = 41 dBc</v>
      </c>
      <c r="F41" s="142"/>
      <c r="G41" s="8"/>
      <c r="H41" s="8"/>
      <c r="I41" s="8"/>
      <c r="J41" s="20"/>
      <c r="K41" s="143"/>
      <c r="L41" s="8"/>
      <c r="M41" s="8"/>
      <c r="N41" s="8"/>
      <c r="O41" s="22"/>
      <c r="P41" s="142"/>
      <c r="Q41" s="8"/>
      <c r="R41" s="8"/>
      <c r="S41" s="8"/>
      <c r="T41" s="20"/>
      <c r="U41" s="143"/>
      <c r="V41" s="8"/>
      <c r="W41" s="8"/>
      <c r="X41" s="8"/>
      <c r="Y41" s="20"/>
      <c r="Z41" s="225"/>
      <c r="AA41" s="54"/>
      <c r="AB41" s="55"/>
      <c r="AC41" s="56"/>
      <c r="AD41" s="55"/>
    </row>
    <row r="42" spans="2:50" ht="89.25">
      <c r="B42" s="225"/>
      <c r="C42" s="225"/>
      <c r="D42" s="239"/>
      <c r="E42" s="6" t="str">
        <f t="shared" si="59"/>
        <v>Nokia
SBFD Ant 2
with BS Tx 46dBm/100M
10% Gridshift, BS ACS = 41 dBc</v>
      </c>
      <c r="F42" s="142"/>
      <c r="G42" s="8"/>
      <c r="H42" s="8"/>
      <c r="I42" s="8"/>
      <c r="J42" s="20"/>
      <c r="K42" s="143"/>
      <c r="L42" s="8"/>
      <c r="M42" s="8"/>
      <c r="N42" s="8"/>
      <c r="O42" s="22"/>
      <c r="P42" s="142"/>
      <c r="Q42" s="8"/>
      <c r="R42" s="8"/>
      <c r="S42" s="8"/>
      <c r="T42" s="20"/>
      <c r="U42" s="143"/>
      <c r="V42" s="8"/>
      <c r="W42" s="8"/>
      <c r="X42" s="8"/>
      <c r="Y42" s="20"/>
      <c r="Z42" s="225"/>
      <c r="AA42" s="54"/>
      <c r="AB42" s="55"/>
      <c r="AC42" s="56"/>
      <c r="AD42" s="55"/>
    </row>
    <row r="43" spans="2:50" ht="15.75">
      <c r="B43" s="225"/>
      <c r="C43" s="225"/>
      <c r="D43" s="239"/>
      <c r="E43" s="6" t="str">
        <f t="shared" si="59"/>
        <v>Qualcomm</v>
      </c>
      <c r="F43" s="142">
        <v>0.2301</v>
      </c>
      <c r="G43" s="8" t="s">
        <v>58</v>
      </c>
      <c r="H43" s="8" t="s">
        <v>58</v>
      </c>
      <c r="I43" s="8" t="s">
        <v>58</v>
      </c>
      <c r="J43" s="20" t="s">
        <v>58</v>
      </c>
      <c r="K43" s="143">
        <v>0.2863</v>
      </c>
      <c r="L43" s="8" t="s">
        <v>58</v>
      </c>
      <c r="M43" s="8" t="s">
        <v>58</v>
      </c>
      <c r="N43" s="8" t="s">
        <v>58</v>
      </c>
      <c r="O43" s="22" t="s">
        <v>58</v>
      </c>
      <c r="P43" s="142">
        <v>4.6677999999999997</v>
      </c>
      <c r="Q43" s="8" t="s">
        <v>58</v>
      </c>
      <c r="R43" s="8" t="s">
        <v>58</v>
      </c>
      <c r="S43" s="8" t="s">
        <v>58</v>
      </c>
      <c r="T43" s="20" t="s">
        <v>58</v>
      </c>
      <c r="U43" s="143">
        <v>2.8839000000000001</v>
      </c>
      <c r="V43" s="8" t="s">
        <v>58</v>
      </c>
      <c r="W43" s="8" t="s">
        <v>58</v>
      </c>
      <c r="X43" s="8" t="s">
        <v>58</v>
      </c>
      <c r="Y43" s="20" t="s">
        <v>58</v>
      </c>
      <c r="Z43" s="225"/>
      <c r="AA43" s="54">
        <v>0.1431</v>
      </c>
      <c r="AB43" s="55">
        <v>7.9399999999999998E-2</v>
      </c>
      <c r="AC43" s="56">
        <v>2.5642</v>
      </c>
      <c r="AD43" s="55">
        <v>0.44600000000000001</v>
      </c>
    </row>
    <row r="44" spans="2:50" ht="38.25">
      <c r="B44" s="225"/>
      <c r="C44" s="225"/>
      <c r="D44" s="239"/>
      <c r="E44" s="6" t="str">
        <f t="shared" si="59"/>
        <v>CableLabs 100% grid offset</v>
      </c>
      <c r="F44" s="142">
        <v>2.53431651614396</v>
      </c>
      <c r="G44" s="8">
        <v>2.0361606212017</v>
      </c>
      <c r="H44" s="8">
        <v>1.53539065405441</v>
      </c>
      <c r="I44" s="8">
        <v>1.0955707289307599</v>
      </c>
      <c r="J44" s="20">
        <v>0.80338332830700698</v>
      </c>
      <c r="K44" s="143">
        <v>1.3125911870581</v>
      </c>
      <c r="L44" s="8">
        <v>1.0528866458958199</v>
      </c>
      <c r="M44" s="8">
        <v>0.82905806567370799</v>
      </c>
      <c r="N44" s="8">
        <v>0.66220077002182798</v>
      </c>
      <c r="O44" s="22">
        <v>0.52242939055427895</v>
      </c>
      <c r="P44" s="142">
        <v>100</v>
      </c>
      <c r="Q44" s="8">
        <v>100</v>
      </c>
      <c r="R44" s="8">
        <v>100</v>
      </c>
      <c r="S44" s="8">
        <v>21.174852858032001</v>
      </c>
      <c r="T44" s="20">
        <v>15.984288361500701</v>
      </c>
      <c r="U44" s="143">
        <v>12.230074955338299</v>
      </c>
      <c r="V44" s="8">
        <v>9.8213094199262301</v>
      </c>
      <c r="W44" s="8">
        <v>7.8181709117196103</v>
      </c>
      <c r="X44" s="8">
        <v>6.16702211801337</v>
      </c>
      <c r="Y44" s="20">
        <v>4.8275681226012903</v>
      </c>
      <c r="Z44" s="225"/>
      <c r="AA44" s="54"/>
      <c r="AB44" s="55"/>
      <c r="AC44" s="56"/>
      <c r="AD44" s="55"/>
    </row>
    <row r="45" spans="2:50" ht="25.5">
      <c r="B45" s="225"/>
      <c r="C45" s="225"/>
      <c r="D45" s="239"/>
      <c r="E45" s="6" t="str">
        <f t="shared" si="59"/>
        <v>CableLabs 50% grid offset</v>
      </c>
      <c r="F45" s="142">
        <v>7.8431106137235096</v>
      </c>
      <c r="G45" s="8">
        <v>6.5183254418202203</v>
      </c>
      <c r="H45" s="8">
        <v>5.2098733073933499</v>
      </c>
      <c r="I45" s="8">
        <v>4.3662882902564801</v>
      </c>
      <c r="J45" s="20">
        <v>3.48193840141397</v>
      </c>
      <c r="K45" s="143">
        <v>2.8502982854010699</v>
      </c>
      <c r="L45" s="8">
        <v>2.31674334327825</v>
      </c>
      <c r="M45" s="8">
        <v>1.9094221696726399</v>
      </c>
      <c r="N45" s="8">
        <v>1.53793666702461</v>
      </c>
      <c r="O45" s="22">
        <v>1.23413702114723</v>
      </c>
      <c r="P45" s="142">
        <v>100</v>
      </c>
      <c r="Q45" s="8">
        <v>100</v>
      </c>
      <c r="R45" s="8">
        <v>100</v>
      </c>
      <c r="S45" s="8">
        <v>100</v>
      </c>
      <c r="T45" s="20">
        <v>100</v>
      </c>
      <c r="U45" s="143">
        <v>25.409815300519501</v>
      </c>
      <c r="V45" s="8">
        <v>21.6193507699038</v>
      </c>
      <c r="W45" s="8">
        <v>18.235597748134499</v>
      </c>
      <c r="X45" s="8">
        <v>15.2487999597792</v>
      </c>
      <c r="Y45" s="20">
        <v>12.6372352752231</v>
      </c>
      <c r="Z45" s="225"/>
      <c r="AA45" s="54"/>
      <c r="AB45" s="55"/>
      <c r="AC45" s="56"/>
      <c r="AD45" s="55"/>
    </row>
    <row r="46" spans="2:50" ht="25.5">
      <c r="B46" s="225"/>
      <c r="C46" s="225"/>
      <c r="D46" s="239"/>
      <c r="E46" s="6" t="str">
        <f t="shared" si="59"/>
        <v>CableLabs 25% grid offset</v>
      </c>
      <c r="F46" s="142">
        <v>17.014243401813001</v>
      </c>
      <c r="G46" s="8">
        <v>15.108335201113</v>
      </c>
      <c r="H46" s="8">
        <v>13.285488197924201</v>
      </c>
      <c r="I46" s="8">
        <v>11.621334773006399</v>
      </c>
      <c r="J46" s="20">
        <v>10.0827394228653</v>
      </c>
      <c r="K46" s="143">
        <v>6.8133995117877797</v>
      </c>
      <c r="L46" s="8">
        <v>5.8046529618819402</v>
      </c>
      <c r="M46" s="8">
        <v>4.9205806121311202</v>
      </c>
      <c r="N46" s="8">
        <v>4.1455927402369701</v>
      </c>
      <c r="O46" s="22">
        <v>3.42889283619331</v>
      </c>
      <c r="P46" s="142">
        <v>100</v>
      </c>
      <c r="Q46" s="8">
        <v>100</v>
      </c>
      <c r="R46" s="8">
        <v>100</v>
      </c>
      <c r="S46" s="8">
        <v>100</v>
      </c>
      <c r="T46" s="20">
        <v>100</v>
      </c>
      <c r="U46" s="143">
        <v>46.836746730624597</v>
      </c>
      <c r="V46" s="8">
        <v>42.103208520905397</v>
      </c>
      <c r="W46" s="8">
        <v>37.556938447400398</v>
      </c>
      <c r="X46" s="8">
        <v>33.228144188866899</v>
      </c>
      <c r="Y46" s="20">
        <v>29.1555076587474</v>
      </c>
      <c r="Z46" s="225"/>
      <c r="AA46" s="54"/>
      <c r="AB46" s="55"/>
      <c r="AC46" s="56"/>
      <c r="AD46" s="55"/>
    </row>
    <row r="47" spans="2:50" ht="25.5">
      <c r="B47" s="225"/>
      <c r="C47" s="225"/>
      <c r="D47" s="239"/>
      <c r="E47" s="6" t="str">
        <f t="shared" si="59"/>
        <v>CableLabs 10% grid offset</v>
      </c>
      <c r="F47" s="142">
        <v>26.285526259550899</v>
      </c>
      <c r="G47" s="8">
        <v>24.289924712792502</v>
      </c>
      <c r="H47" s="8">
        <v>22.4062279360191</v>
      </c>
      <c r="I47" s="8">
        <v>20.631590574769699</v>
      </c>
      <c r="J47" s="20">
        <v>18.725196252477399</v>
      </c>
      <c r="K47" s="143">
        <v>15.784032717124401</v>
      </c>
      <c r="L47" s="8">
        <v>14.0515221962222</v>
      </c>
      <c r="M47" s="8">
        <v>12.363850226785299</v>
      </c>
      <c r="N47" s="8">
        <v>10.8070234356023</v>
      </c>
      <c r="O47" s="22">
        <v>9.3112399475815195</v>
      </c>
      <c r="P47" s="142">
        <v>100</v>
      </c>
      <c r="Q47" s="8">
        <v>100</v>
      </c>
      <c r="R47" s="8">
        <v>100</v>
      </c>
      <c r="S47" s="8">
        <v>100</v>
      </c>
      <c r="T47" s="20">
        <v>100</v>
      </c>
      <c r="U47" s="143">
        <v>74.037176979350903</v>
      </c>
      <c r="V47" s="8">
        <v>69.883453022899502</v>
      </c>
      <c r="W47" s="8">
        <v>65.438311523594507</v>
      </c>
      <c r="X47" s="8">
        <v>60.823546081883599</v>
      </c>
      <c r="Y47" s="20">
        <v>56.064963400963499</v>
      </c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59"/>
        <v>0</v>
      </c>
      <c r="F48" s="142"/>
      <c r="G48" s="8"/>
      <c r="H48" s="8"/>
      <c r="I48" s="8"/>
      <c r="J48" s="20"/>
      <c r="K48" s="143"/>
      <c r="L48" s="8"/>
      <c r="M48" s="8"/>
      <c r="N48" s="8"/>
      <c r="O48" s="22"/>
      <c r="P48" s="142"/>
      <c r="Q48" s="8"/>
      <c r="R48" s="8"/>
      <c r="S48" s="8"/>
      <c r="T48" s="20"/>
      <c r="U48" s="143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59"/>
        <v>0</v>
      </c>
      <c r="F49" s="142"/>
      <c r="G49" s="8"/>
      <c r="H49" s="8"/>
      <c r="I49" s="8"/>
      <c r="J49" s="20"/>
      <c r="K49" s="143"/>
      <c r="L49" s="8"/>
      <c r="M49" s="8"/>
      <c r="N49" s="8"/>
      <c r="O49" s="22"/>
      <c r="P49" s="142"/>
      <c r="Q49" s="8"/>
      <c r="R49" s="8"/>
      <c r="S49" s="8"/>
      <c r="T49" s="20"/>
      <c r="U49" s="143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59"/>
        <v>0</v>
      </c>
      <c r="F50" s="142"/>
      <c r="G50" s="8"/>
      <c r="H50" s="8"/>
      <c r="I50" s="8"/>
      <c r="J50" s="20"/>
      <c r="K50" s="143"/>
      <c r="L50" s="8"/>
      <c r="M50" s="8"/>
      <c r="N50" s="8"/>
      <c r="O50" s="22"/>
      <c r="P50" s="142"/>
      <c r="Q50" s="8"/>
      <c r="R50" s="8"/>
      <c r="S50" s="8"/>
      <c r="T50" s="20"/>
      <c r="U50" s="143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59"/>
        <v>0</v>
      </c>
      <c r="F51" s="142"/>
      <c r="G51" s="8"/>
      <c r="H51" s="8"/>
      <c r="I51" s="8"/>
      <c r="J51" s="20"/>
      <c r="K51" s="143"/>
      <c r="L51" s="8"/>
      <c r="M51" s="8"/>
      <c r="N51" s="8"/>
      <c r="O51" s="22"/>
      <c r="P51" s="142"/>
      <c r="Q51" s="8"/>
      <c r="R51" s="8"/>
      <c r="S51" s="8"/>
      <c r="T51" s="20"/>
      <c r="U51" s="143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59"/>
        <v>0</v>
      </c>
      <c r="F52" s="159"/>
      <c r="G52" s="11"/>
      <c r="H52" s="11"/>
      <c r="I52" s="11"/>
      <c r="J52" s="23"/>
      <c r="K52" s="157"/>
      <c r="L52" s="11"/>
      <c r="M52" s="11"/>
      <c r="N52" s="11"/>
      <c r="O52" s="25"/>
      <c r="P52" s="159"/>
      <c r="Q52" s="11"/>
      <c r="R52" s="11"/>
      <c r="S52" s="11"/>
      <c r="T52" s="23"/>
      <c r="U52" s="157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14.25" customHeight="1">
      <c r="B53" s="225"/>
      <c r="C53" s="225" t="s">
        <v>79</v>
      </c>
      <c r="D53" s="239" t="s">
        <v>30</v>
      </c>
      <c r="E53" s="12" t="str">
        <f t="shared" si="59"/>
        <v>CMCC</v>
      </c>
      <c r="F53" s="160">
        <v>1.15144312131114</v>
      </c>
      <c r="G53" s="14">
        <v>0.76115396266820601</v>
      </c>
      <c r="H53" s="14">
        <v>0.49553420351032901</v>
      </c>
      <c r="I53" s="14">
        <v>0.31917539527840399</v>
      </c>
      <c r="J53" s="26">
        <v>0.204099053488591</v>
      </c>
      <c r="K53" s="161">
        <v>1.24604451475898E-2</v>
      </c>
      <c r="L53" s="14">
        <v>7.8661705992590907E-3</v>
      </c>
      <c r="M53" s="14">
        <v>4.9648766307823803E-3</v>
      </c>
      <c r="N53" s="14">
        <v>3.1332861225674699E-3</v>
      </c>
      <c r="O53" s="28">
        <v>1.97723306055941E-3</v>
      </c>
      <c r="P53" s="160">
        <v>11.608484070300401</v>
      </c>
      <c r="Q53" s="14">
        <v>7.6971886880899998</v>
      </c>
      <c r="R53" s="14">
        <v>5.0389695626123698</v>
      </c>
      <c r="S53" s="14">
        <v>3.2422237596008801</v>
      </c>
      <c r="T53" s="26">
        <v>2.0769015689978598</v>
      </c>
      <c r="U53" s="161">
        <v>2.2786411630676402</v>
      </c>
      <c r="V53" s="14">
        <v>1.6457525878318799</v>
      </c>
      <c r="W53" s="14">
        <v>1.1649138976089299</v>
      </c>
      <c r="X53" s="14">
        <v>0.80824278168699804</v>
      </c>
      <c r="Y53" s="26">
        <v>0.55032290006621398</v>
      </c>
      <c r="Z53" s="224" t="s">
        <v>80</v>
      </c>
      <c r="AA53" s="51"/>
      <c r="AB53" s="52"/>
      <c r="AC53" s="53"/>
      <c r="AD53" s="52"/>
    </row>
    <row r="54" spans="2:30" ht="25.5">
      <c r="B54" s="225"/>
      <c r="C54" s="225"/>
      <c r="D54" s="239"/>
      <c r="E54" s="6" t="str">
        <f t="shared" si="59"/>
        <v>Samsung
SBFD Ant 2</v>
      </c>
      <c r="F54" s="142">
        <v>2.41E-2</v>
      </c>
      <c r="G54" s="8" t="s">
        <v>58</v>
      </c>
      <c r="H54" s="8" t="s">
        <v>58</v>
      </c>
      <c r="I54" s="8" t="s">
        <v>58</v>
      </c>
      <c r="J54" s="20" t="s">
        <v>58</v>
      </c>
      <c r="K54" s="143">
        <v>2.3599999999999999E-2</v>
      </c>
      <c r="L54" s="8" t="s">
        <v>58</v>
      </c>
      <c r="M54" s="8" t="s">
        <v>58</v>
      </c>
      <c r="N54" s="8" t="s">
        <v>58</v>
      </c>
      <c r="O54" s="22" t="s">
        <v>58</v>
      </c>
      <c r="P54" s="142">
        <v>0.42649999999999999</v>
      </c>
      <c r="Q54" s="8" t="s">
        <v>58</v>
      </c>
      <c r="R54" s="8" t="s">
        <v>58</v>
      </c>
      <c r="S54" s="8" t="s">
        <v>58</v>
      </c>
      <c r="T54" s="20" t="s">
        <v>58</v>
      </c>
      <c r="U54" s="143">
        <v>0.26119999999999999</v>
      </c>
      <c r="V54" s="8" t="s">
        <v>58</v>
      </c>
      <c r="W54" s="8" t="s">
        <v>58</v>
      </c>
      <c r="X54" s="8" t="s">
        <v>58</v>
      </c>
      <c r="Y54" s="20" t="s">
        <v>58</v>
      </c>
      <c r="Z54" s="225"/>
      <c r="AA54" s="54">
        <v>1.5919333117153599E-4</v>
      </c>
      <c r="AB54" s="55">
        <v>2.4924594720232497E-4</v>
      </c>
      <c r="AC54" s="56">
        <v>2.8E-3</v>
      </c>
      <c r="AD54" s="55">
        <v>3.2000000000000002E-3</v>
      </c>
    </row>
    <row r="55" spans="2:30" ht="25.5">
      <c r="B55" s="225"/>
      <c r="C55" s="225"/>
      <c r="D55" s="239"/>
      <c r="E55" s="6" t="str">
        <f t="shared" si="59"/>
        <v>Samsung
SBFD Ant 1</v>
      </c>
      <c r="F55" s="142">
        <v>7.8299999999999995E-2</v>
      </c>
      <c r="G55" s="8" t="s">
        <v>58</v>
      </c>
      <c r="H55" s="8" t="s">
        <v>58</v>
      </c>
      <c r="I55" s="8" t="s">
        <v>58</v>
      </c>
      <c r="J55" s="20" t="s">
        <v>58</v>
      </c>
      <c r="K55" s="143">
        <v>7.8299999999999995E-2</v>
      </c>
      <c r="L55" s="8" t="s">
        <v>58</v>
      </c>
      <c r="M55" s="8" t="s">
        <v>58</v>
      </c>
      <c r="N55" s="8" t="s">
        <v>58</v>
      </c>
      <c r="O55" s="22" t="s">
        <v>58</v>
      </c>
      <c r="P55" s="142">
        <v>1.3967000000000001</v>
      </c>
      <c r="Q55" s="8" t="s">
        <v>58</v>
      </c>
      <c r="R55" s="8" t="s">
        <v>58</v>
      </c>
      <c r="S55" s="8" t="s">
        <v>58</v>
      </c>
      <c r="T55" s="20" t="s">
        <v>58</v>
      </c>
      <c r="U55" s="143">
        <v>0.83889999999999998</v>
      </c>
      <c r="V55" s="8" t="s">
        <v>58</v>
      </c>
      <c r="W55" s="8" t="s">
        <v>58</v>
      </c>
      <c r="X55" s="8" t="s">
        <v>58</v>
      </c>
      <c r="Y55" s="20" t="s">
        <v>58</v>
      </c>
      <c r="Z55" s="225"/>
      <c r="AA55" s="54" t="s">
        <v>58</v>
      </c>
      <c r="AB55" s="55" t="s">
        <v>58</v>
      </c>
      <c r="AC55" s="56" t="s">
        <v>58</v>
      </c>
      <c r="AD55" s="55" t="s">
        <v>58</v>
      </c>
    </row>
    <row r="56" spans="2:30" ht="15.75">
      <c r="B56" s="225"/>
      <c r="C56" s="225"/>
      <c r="D56" s="239"/>
      <c r="E56" s="6" t="str">
        <f t="shared" si="59"/>
        <v>ZTE</v>
      </c>
      <c r="F56" s="142">
        <v>3.3830285004967701E-2</v>
      </c>
      <c r="G56" s="8">
        <v>2.5654950481670501E-2</v>
      </c>
      <c r="H56" s="8">
        <v>2.0461901831133399E-2</v>
      </c>
      <c r="I56" s="8">
        <v>2.0322963044509201E-2</v>
      </c>
      <c r="J56" s="20">
        <v>1.41866639135899E-2</v>
      </c>
      <c r="K56" s="143">
        <v>3.6353987348801499E-2</v>
      </c>
      <c r="L56" s="8">
        <v>2.3751746554493199E-2</v>
      </c>
      <c r="M56" s="8">
        <v>1.8945693137469601E-2</v>
      </c>
      <c r="N56" s="8">
        <v>1.1817667717605E-2</v>
      </c>
      <c r="O56" s="22">
        <v>9.2853852193934792E-3</v>
      </c>
      <c r="P56" s="142">
        <v>0.63499147815951895</v>
      </c>
      <c r="Q56" s="8">
        <v>0.477969886068419</v>
      </c>
      <c r="R56" s="8">
        <v>0.375853537777249</v>
      </c>
      <c r="S56" s="8">
        <v>0.37579806138640098</v>
      </c>
      <c r="T56" s="20">
        <v>0.2741061002138</v>
      </c>
      <c r="U56" s="143">
        <v>0.52913611712588404</v>
      </c>
      <c r="V56" s="8">
        <v>0.345894840869099</v>
      </c>
      <c r="W56" s="8">
        <v>0.27596112100800602</v>
      </c>
      <c r="X56" s="8">
        <v>0.172187378288224</v>
      </c>
      <c r="Y56" s="20">
        <v>0.135304040670847</v>
      </c>
      <c r="Z56" s="225"/>
      <c r="AA56" s="54"/>
      <c r="AB56" s="55"/>
      <c r="AC56" s="56"/>
      <c r="AD56" s="55"/>
    </row>
    <row r="57" spans="2:30" ht="76.5">
      <c r="B57" s="225"/>
      <c r="C57" s="225"/>
      <c r="D57" s="239"/>
      <c r="E57" s="6" t="str">
        <f t="shared" si="59"/>
        <v>Nokia
SBFD Ant 2
with BS Tx 46dBm/100M, BS ACS = 41 dBc</v>
      </c>
      <c r="F57" s="142"/>
      <c r="G57" s="8"/>
      <c r="H57" s="8"/>
      <c r="I57" s="8"/>
      <c r="J57" s="20"/>
      <c r="K57" s="143"/>
      <c r="L57" s="8"/>
      <c r="M57" s="8"/>
      <c r="N57" s="8"/>
      <c r="O57" s="22"/>
      <c r="P57" s="142"/>
      <c r="Q57" s="8"/>
      <c r="R57" s="8"/>
      <c r="S57" s="8"/>
      <c r="T57" s="20"/>
      <c r="U57" s="143"/>
      <c r="V57" s="8"/>
      <c r="W57" s="8"/>
      <c r="X57" s="8"/>
      <c r="Y57" s="20"/>
      <c r="Z57" s="225"/>
      <c r="AA57" s="54"/>
      <c r="AB57" s="55"/>
      <c r="AC57" s="56"/>
      <c r="AD57" s="55"/>
    </row>
    <row r="58" spans="2:30" ht="89.25">
      <c r="B58" s="225"/>
      <c r="C58" s="225"/>
      <c r="D58" s="239"/>
      <c r="E58" s="6" t="str">
        <f t="shared" si="59"/>
        <v>Nokia
SBFD Ant 2
with BS Tx 46dBm/100M
10% Gridshift, BS ACS = 41 dBc</v>
      </c>
      <c r="F58" s="142"/>
      <c r="G58" s="8"/>
      <c r="H58" s="8"/>
      <c r="I58" s="8"/>
      <c r="J58" s="20"/>
      <c r="K58" s="143"/>
      <c r="L58" s="8"/>
      <c r="M58" s="8"/>
      <c r="N58" s="8"/>
      <c r="O58" s="22"/>
      <c r="P58" s="142"/>
      <c r="Q58" s="8"/>
      <c r="R58" s="8"/>
      <c r="S58" s="8"/>
      <c r="T58" s="20"/>
      <c r="U58" s="143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15.75">
      <c r="B59" s="225"/>
      <c r="C59" s="225"/>
      <c r="D59" s="239"/>
      <c r="E59" s="6" t="str">
        <f t="shared" si="59"/>
        <v>Qualcomm</v>
      </c>
      <c r="F59" s="142">
        <v>0.44440000000000002</v>
      </c>
      <c r="G59" s="8" t="s">
        <v>58</v>
      </c>
      <c r="H59" s="8" t="s">
        <v>58</v>
      </c>
      <c r="I59" s="8" t="s">
        <v>58</v>
      </c>
      <c r="J59" s="20" t="s">
        <v>58</v>
      </c>
      <c r="K59" s="143">
        <v>0.32500000000000001</v>
      </c>
      <c r="L59" s="8" t="s">
        <v>58</v>
      </c>
      <c r="M59" s="8" t="s">
        <v>58</v>
      </c>
      <c r="N59" s="8" t="s">
        <v>58</v>
      </c>
      <c r="O59" s="22" t="s">
        <v>58</v>
      </c>
      <c r="P59" s="142">
        <v>8.0374999999999996</v>
      </c>
      <c r="Q59" s="8" t="s">
        <v>58</v>
      </c>
      <c r="R59" s="8" t="s">
        <v>58</v>
      </c>
      <c r="S59" s="8" t="s">
        <v>58</v>
      </c>
      <c r="T59" s="20" t="s">
        <v>58</v>
      </c>
      <c r="U59" s="143">
        <v>2.6154999999999999</v>
      </c>
      <c r="V59" s="8" t="s">
        <v>58</v>
      </c>
      <c r="W59" s="8" t="s">
        <v>58</v>
      </c>
      <c r="X59" s="8" t="s">
        <v>58</v>
      </c>
      <c r="Y59" s="20" t="s">
        <v>58</v>
      </c>
      <c r="Z59" s="225"/>
      <c r="AA59" s="54">
        <v>0.14280000000000001</v>
      </c>
      <c r="AB59" s="55">
        <v>0.35630000000000001</v>
      </c>
      <c r="AC59" s="56">
        <v>0</v>
      </c>
      <c r="AD59" s="55">
        <v>2.7014</v>
      </c>
    </row>
    <row r="60" spans="2:30" ht="38.25">
      <c r="B60" s="225"/>
      <c r="C60" s="225"/>
      <c r="D60" s="239"/>
      <c r="E60" s="6" t="str">
        <f t="shared" si="59"/>
        <v>CableLabs 100% grid offset</v>
      </c>
      <c r="F60" s="142">
        <v>0.198507464250059</v>
      </c>
      <c r="G60" s="8">
        <v>0.121200265382804</v>
      </c>
      <c r="H60" s="8">
        <v>7.87490079855203E-2</v>
      </c>
      <c r="I60" s="8">
        <v>3.0100193882200501E-2</v>
      </c>
      <c r="J60" s="20">
        <v>1.24441684442814E-2</v>
      </c>
      <c r="K60" s="143">
        <v>0.35672549954357502</v>
      </c>
      <c r="L60" s="8">
        <v>0.239148325959949</v>
      </c>
      <c r="M60" s="8">
        <v>0.19081659640295401</v>
      </c>
      <c r="N60" s="8">
        <v>0.145067580441786</v>
      </c>
      <c r="O60" s="22">
        <v>0.10647075823709801</v>
      </c>
      <c r="P60" s="142">
        <v>1.7942209323838401E-2</v>
      </c>
      <c r="Q60" s="8">
        <v>1.1007999363569001E-2</v>
      </c>
      <c r="R60" s="8">
        <v>7.1713803836803702E-3</v>
      </c>
      <c r="S60" s="8">
        <v>2.74920698575976E-3</v>
      </c>
      <c r="T60" s="20">
        <v>1.1373075567524501E-3</v>
      </c>
      <c r="U60" s="143">
        <v>6.9274196969301399E-2</v>
      </c>
      <c r="V60" s="8">
        <v>4.6457561059322798E-2</v>
      </c>
      <c r="W60" s="8">
        <v>3.7073776315490498E-2</v>
      </c>
      <c r="X60" s="8">
        <v>2.8188955421677001E-2</v>
      </c>
      <c r="Y60" s="20">
        <v>2.0691288255802999E-2</v>
      </c>
      <c r="Z60" s="225"/>
      <c r="AA60" s="54"/>
      <c r="AB60" s="55"/>
      <c r="AC60" s="56"/>
      <c r="AD60" s="55"/>
    </row>
    <row r="61" spans="2:30" ht="25.5">
      <c r="B61" s="225"/>
      <c r="C61" s="225"/>
      <c r="D61" s="239"/>
      <c r="E61" s="6" t="str">
        <f t="shared" si="59"/>
        <v>CableLabs 50% grid offset</v>
      </c>
      <c r="F61" s="142"/>
      <c r="G61" s="8"/>
      <c r="H61" s="8"/>
      <c r="I61" s="8"/>
      <c r="J61" s="20"/>
      <c r="K61" s="143"/>
      <c r="L61" s="8"/>
      <c r="M61" s="8"/>
      <c r="N61" s="8"/>
      <c r="O61" s="22"/>
      <c r="P61" s="142"/>
      <c r="Q61" s="8"/>
      <c r="R61" s="8"/>
      <c r="S61" s="8"/>
      <c r="T61" s="20"/>
      <c r="U61" s="143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25.5">
      <c r="B62" s="225"/>
      <c r="C62" s="225"/>
      <c r="D62" s="239"/>
      <c r="E62" s="6" t="str">
        <f t="shared" si="59"/>
        <v>CableLabs 25% grid offset</v>
      </c>
      <c r="F62" s="142"/>
      <c r="G62" s="8"/>
      <c r="H62" s="8"/>
      <c r="I62" s="8"/>
      <c r="J62" s="20"/>
      <c r="K62" s="143"/>
      <c r="L62" s="8"/>
      <c r="M62" s="8"/>
      <c r="N62" s="8"/>
      <c r="O62" s="22"/>
      <c r="P62" s="142"/>
      <c r="Q62" s="8"/>
      <c r="R62" s="8"/>
      <c r="S62" s="8"/>
      <c r="T62" s="20"/>
      <c r="U62" s="143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25.5">
      <c r="B63" s="225"/>
      <c r="C63" s="225"/>
      <c r="D63" s="239"/>
      <c r="E63" s="6" t="str">
        <f t="shared" si="59"/>
        <v>CableLabs 10% grid offset</v>
      </c>
      <c r="F63" s="142"/>
      <c r="G63" s="8"/>
      <c r="H63" s="8"/>
      <c r="I63" s="8"/>
      <c r="J63" s="20"/>
      <c r="K63" s="143"/>
      <c r="L63" s="8"/>
      <c r="M63" s="8"/>
      <c r="N63" s="8"/>
      <c r="O63" s="22"/>
      <c r="P63" s="142"/>
      <c r="Q63" s="8"/>
      <c r="R63" s="8"/>
      <c r="S63" s="8"/>
      <c r="T63" s="20"/>
      <c r="U63" s="143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59"/>
        <v>0</v>
      </c>
      <c r="F64" s="142"/>
      <c r="G64" s="8"/>
      <c r="H64" s="8"/>
      <c r="I64" s="8"/>
      <c r="J64" s="20"/>
      <c r="K64" s="143"/>
      <c r="L64" s="8"/>
      <c r="M64" s="8"/>
      <c r="N64" s="8"/>
      <c r="O64" s="22"/>
      <c r="P64" s="142"/>
      <c r="Q64" s="8"/>
      <c r="R64" s="8"/>
      <c r="S64" s="8"/>
      <c r="T64" s="20"/>
      <c r="U64" s="143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59"/>
        <v>0</v>
      </c>
      <c r="F65" s="142"/>
      <c r="G65" s="8"/>
      <c r="H65" s="8"/>
      <c r="I65" s="8"/>
      <c r="J65" s="20"/>
      <c r="K65" s="143"/>
      <c r="L65" s="8"/>
      <c r="M65" s="8"/>
      <c r="N65" s="8"/>
      <c r="O65" s="22"/>
      <c r="P65" s="142"/>
      <c r="Q65" s="8"/>
      <c r="R65" s="8"/>
      <c r="S65" s="8"/>
      <c r="T65" s="20"/>
      <c r="U65" s="143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59"/>
        <v>0</v>
      </c>
      <c r="F66" s="142"/>
      <c r="G66" s="8"/>
      <c r="H66" s="8"/>
      <c r="I66" s="8"/>
      <c r="J66" s="20"/>
      <c r="K66" s="143"/>
      <c r="L66" s="8"/>
      <c r="M66" s="8"/>
      <c r="N66" s="8"/>
      <c r="O66" s="22"/>
      <c r="P66" s="142"/>
      <c r="Q66" s="8"/>
      <c r="R66" s="8"/>
      <c r="S66" s="8"/>
      <c r="T66" s="20"/>
      <c r="U66" s="143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59"/>
        <v>0</v>
      </c>
      <c r="F67" s="142"/>
      <c r="G67" s="8"/>
      <c r="H67" s="8"/>
      <c r="I67" s="8"/>
      <c r="J67" s="20"/>
      <c r="K67" s="143"/>
      <c r="L67" s="8"/>
      <c r="M67" s="8"/>
      <c r="N67" s="8"/>
      <c r="O67" s="22"/>
      <c r="P67" s="142"/>
      <c r="Q67" s="8"/>
      <c r="R67" s="8"/>
      <c r="S67" s="8"/>
      <c r="T67" s="20"/>
      <c r="U67" s="143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5.75">
      <c r="B68" s="226"/>
      <c r="C68" s="226"/>
      <c r="D68" s="240"/>
      <c r="E68" s="9">
        <f t="shared" si="59"/>
        <v>0</v>
      </c>
      <c r="F68" s="159"/>
      <c r="G68" s="11"/>
      <c r="H68" s="11"/>
      <c r="I68" s="11"/>
      <c r="J68" s="23"/>
      <c r="K68" s="157"/>
      <c r="L68" s="11"/>
      <c r="M68" s="11"/>
      <c r="N68" s="11"/>
      <c r="O68" s="25"/>
      <c r="P68" s="159"/>
      <c r="Q68" s="11"/>
      <c r="R68" s="11"/>
      <c r="S68" s="11"/>
      <c r="T68" s="23"/>
      <c r="U68" s="157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25.5" customHeight="1">
      <c r="B69" s="225">
        <v>4</v>
      </c>
      <c r="C69" s="224" t="s">
        <v>75</v>
      </c>
      <c r="D69" s="238" t="s">
        <v>32</v>
      </c>
      <c r="E69" s="3" t="str">
        <f t="shared" si="59"/>
        <v>CMCC</v>
      </c>
      <c r="F69" s="156">
        <v>1.34997335573611</v>
      </c>
      <c r="G69" s="5">
        <v>0.89916101233427004</v>
      </c>
      <c r="H69" s="5">
        <v>0.58858519734461701</v>
      </c>
      <c r="I69" s="5">
        <v>0.38054392434057199</v>
      </c>
      <c r="J69" s="17">
        <v>0.243958465949452</v>
      </c>
      <c r="K69" s="158">
        <v>1.2104039331107199E-2</v>
      </c>
      <c r="L69" s="5">
        <v>7.6410591179207898E-3</v>
      </c>
      <c r="M69" s="5">
        <v>4.8227473278164004E-3</v>
      </c>
      <c r="N69" s="5">
        <v>3.0435713078595899E-3</v>
      </c>
      <c r="O69" s="19">
        <v>1.92061198496507E-3</v>
      </c>
      <c r="P69" s="156">
        <v>13.2388166615803</v>
      </c>
      <c r="Q69" s="5">
        <v>8.7401557444956701</v>
      </c>
      <c r="R69" s="5">
        <v>5.75978750731581</v>
      </c>
      <c r="S69" s="5">
        <v>3.7331989316673702</v>
      </c>
      <c r="T69" s="17">
        <v>2.4000086085711101</v>
      </c>
      <c r="U69" s="158">
        <v>2.8730946191442901</v>
      </c>
      <c r="V69" s="5">
        <v>2.1561435013774899</v>
      </c>
      <c r="W69" s="5">
        <v>1.63248509265123</v>
      </c>
      <c r="X69" s="5">
        <v>1.2149197212399001</v>
      </c>
      <c r="Y69" s="17">
        <v>0.900833204457133</v>
      </c>
      <c r="Z69" s="225"/>
      <c r="AA69" s="70"/>
      <c r="AB69" s="71"/>
      <c r="AC69" s="72"/>
      <c r="AD69" s="71"/>
    </row>
    <row r="70" spans="2:30" ht="25.5">
      <c r="B70" s="225"/>
      <c r="C70" s="225"/>
      <c r="D70" s="239"/>
      <c r="E70" s="6" t="str">
        <f t="shared" si="59"/>
        <v>Samsung
SBFD Ant 2</v>
      </c>
      <c r="F70" s="142">
        <v>1.43E-2</v>
      </c>
      <c r="G70" s="8" t="s">
        <v>58</v>
      </c>
      <c r="H70" s="8" t="s">
        <v>58</v>
      </c>
      <c r="I70" s="8" t="s">
        <v>58</v>
      </c>
      <c r="J70" s="20" t="s">
        <v>58</v>
      </c>
      <c r="K70" s="143">
        <v>2.06E-2</v>
      </c>
      <c r="L70" s="8" t="s">
        <v>58</v>
      </c>
      <c r="M70" s="8" t="s">
        <v>58</v>
      </c>
      <c r="N70" s="8" t="s">
        <v>58</v>
      </c>
      <c r="O70" s="22" t="s">
        <v>58</v>
      </c>
      <c r="P70" s="142">
        <v>0.2525</v>
      </c>
      <c r="Q70" s="8" t="s">
        <v>58</v>
      </c>
      <c r="R70" s="8" t="s">
        <v>58</v>
      </c>
      <c r="S70" s="8" t="s">
        <v>58</v>
      </c>
      <c r="T70" s="20" t="s">
        <v>58</v>
      </c>
      <c r="U70" s="143">
        <v>0.3009</v>
      </c>
      <c r="V70" s="8" t="s">
        <v>58</v>
      </c>
      <c r="W70" s="8" t="s">
        <v>58</v>
      </c>
      <c r="X70" s="8" t="s">
        <v>58</v>
      </c>
      <c r="Y70" s="20" t="s">
        <v>58</v>
      </c>
      <c r="Z70" s="225"/>
      <c r="AA70" s="54"/>
      <c r="AB70" s="55"/>
      <c r="AC70" s="56"/>
      <c r="AD70" s="55"/>
    </row>
    <row r="71" spans="2:30" ht="25.5">
      <c r="B71" s="225"/>
      <c r="C71" s="225"/>
      <c r="D71" s="239"/>
      <c r="E71" s="6" t="str">
        <f t="shared" si="59"/>
        <v>Samsung
SBFD Ant 1</v>
      </c>
      <c r="F71" s="142">
        <v>2.35E-2</v>
      </c>
      <c r="G71" s="8" t="s">
        <v>58</v>
      </c>
      <c r="H71" s="8" t="s">
        <v>58</v>
      </c>
      <c r="I71" s="8" t="s">
        <v>58</v>
      </c>
      <c r="J71" s="20" t="s">
        <v>58</v>
      </c>
      <c r="K71" s="143">
        <v>1.52E-2</v>
      </c>
      <c r="L71" s="8" t="s">
        <v>58</v>
      </c>
      <c r="M71" s="8" t="s">
        <v>58</v>
      </c>
      <c r="N71" s="8" t="s">
        <v>58</v>
      </c>
      <c r="O71" s="22" t="s">
        <v>58</v>
      </c>
      <c r="P71" s="142">
        <v>0.42880000000000001</v>
      </c>
      <c r="Q71" s="8" t="s">
        <v>58</v>
      </c>
      <c r="R71" s="8" t="s">
        <v>58</v>
      </c>
      <c r="S71" s="8" t="s">
        <v>58</v>
      </c>
      <c r="T71" s="20" t="s">
        <v>58</v>
      </c>
      <c r="U71" s="143">
        <v>0.22320000000000001</v>
      </c>
      <c r="V71" s="8" t="s">
        <v>58</v>
      </c>
      <c r="W71" s="8" t="s">
        <v>58</v>
      </c>
      <c r="X71" s="8" t="s">
        <v>58</v>
      </c>
      <c r="Y71" s="20" t="s">
        <v>58</v>
      </c>
      <c r="Z71" s="225"/>
      <c r="AA71" s="54"/>
      <c r="AB71" s="55"/>
      <c r="AC71" s="56"/>
      <c r="AD71" s="55"/>
    </row>
    <row r="72" spans="2:30" ht="15.75">
      <c r="B72" s="225"/>
      <c r="C72" s="225"/>
      <c r="D72" s="239"/>
      <c r="E72" s="6" t="str">
        <f t="shared" si="59"/>
        <v>ZTE</v>
      </c>
      <c r="F72" s="142">
        <v>0</v>
      </c>
      <c r="G72" s="8"/>
      <c r="H72" s="8"/>
      <c r="I72" s="8"/>
      <c r="J72" s="20"/>
      <c r="K72" s="143">
        <v>0.02</v>
      </c>
      <c r="L72" s="8"/>
      <c r="M72" s="8"/>
      <c r="N72" s="8"/>
      <c r="O72" s="22"/>
      <c r="P72" s="142">
        <v>0.1</v>
      </c>
      <c r="Q72" s="8"/>
      <c r="R72" s="8"/>
      <c r="S72" s="8"/>
      <c r="T72" s="20"/>
      <c r="U72" s="143">
        <v>0.11</v>
      </c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76.5">
      <c r="B73" s="225"/>
      <c r="C73" s="225"/>
      <c r="D73" s="239"/>
      <c r="E73" s="6" t="str">
        <f t="shared" si="59"/>
        <v>Nokia
SBFD Ant 2
with BS Tx 46dBm/100M, BS ACS = 41 dBc</v>
      </c>
      <c r="F73" s="142"/>
      <c r="G73" s="8"/>
      <c r="H73" s="8"/>
      <c r="I73" s="8"/>
      <c r="J73" s="20"/>
      <c r="K73" s="143"/>
      <c r="L73" s="8"/>
      <c r="M73" s="8"/>
      <c r="N73" s="8"/>
      <c r="O73" s="22"/>
      <c r="P73" s="142"/>
      <c r="Q73" s="8"/>
      <c r="R73" s="8"/>
      <c r="S73" s="8"/>
      <c r="T73" s="20"/>
      <c r="U73" s="143"/>
      <c r="V73" s="8"/>
      <c r="W73" s="8"/>
      <c r="X73" s="8"/>
      <c r="Y73" s="20"/>
      <c r="Z73" s="225"/>
      <c r="AA73" s="54"/>
      <c r="AB73" s="55"/>
      <c r="AC73" s="56"/>
      <c r="AD73" s="55"/>
    </row>
    <row r="74" spans="2:30" ht="89.25">
      <c r="B74" s="225"/>
      <c r="C74" s="225"/>
      <c r="D74" s="239"/>
      <c r="E74" s="6" t="str">
        <f t="shared" si="59"/>
        <v>Nokia
SBFD Ant 2
with BS Tx 46dBm/100M
10% Gridshift, BS ACS = 41 dBc</v>
      </c>
      <c r="F74" s="142"/>
      <c r="G74" s="8"/>
      <c r="H74" s="8"/>
      <c r="I74" s="8"/>
      <c r="J74" s="20"/>
      <c r="K74" s="143"/>
      <c r="L74" s="8"/>
      <c r="M74" s="8"/>
      <c r="N74" s="8"/>
      <c r="O74" s="22"/>
      <c r="P74" s="142"/>
      <c r="Q74" s="8"/>
      <c r="R74" s="8"/>
      <c r="S74" s="8"/>
      <c r="T74" s="20"/>
      <c r="U74" s="143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15.75">
      <c r="B75" s="225"/>
      <c r="C75" s="225"/>
      <c r="D75" s="239"/>
      <c r="E75" s="6" t="str">
        <f t="shared" si="59"/>
        <v>Qualcomm</v>
      </c>
      <c r="F75" s="142">
        <v>0.27</v>
      </c>
      <c r="G75" s="8" t="s">
        <v>58</v>
      </c>
      <c r="H75" s="8" t="s">
        <v>58</v>
      </c>
      <c r="I75" s="8" t="s">
        <v>58</v>
      </c>
      <c r="J75" s="20" t="s">
        <v>58</v>
      </c>
      <c r="K75" s="143">
        <v>0.37880000000000003</v>
      </c>
      <c r="L75" s="8" t="s">
        <v>58</v>
      </c>
      <c r="M75" s="8" t="s">
        <v>58</v>
      </c>
      <c r="N75" s="8" t="s">
        <v>58</v>
      </c>
      <c r="O75" s="22" t="s">
        <v>58</v>
      </c>
      <c r="P75" s="142">
        <v>5.4539999999999997</v>
      </c>
      <c r="Q75" s="8" t="s">
        <v>58</v>
      </c>
      <c r="R75" s="8" t="s">
        <v>58</v>
      </c>
      <c r="S75" s="8" t="s">
        <v>58</v>
      </c>
      <c r="T75" s="20" t="s">
        <v>58</v>
      </c>
      <c r="U75" s="143">
        <v>3.8090999999999999</v>
      </c>
      <c r="V75" s="8" t="s">
        <v>58</v>
      </c>
      <c r="W75" s="8" t="s">
        <v>58</v>
      </c>
      <c r="X75" s="8" t="s">
        <v>58</v>
      </c>
      <c r="Y75" s="20" t="s">
        <v>58</v>
      </c>
      <c r="Z75" s="225"/>
      <c r="AA75" s="54"/>
      <c r="AB75" s="55"/>
      <c r="AC75" s="56"/>
      <c r="AD75" s="55"/>
    </row>
    <row r="76" spans="2:30" ht="38.25">
      <c r="B76" s="225"/>
      <c r="C76" s="225"/>
      <c r="D76" s="239"/>
      <c r="E76" s="6" t="str">
        <f t="shared" si="59"/>
        <v>CableLabs 100% grid offset</v>
      </c>
      <c r="F76" s="142">
        <v>0.150435198873314</v>
      </c>
      <c r="G76" s="8">
        <v>4.22660834883644E-2</v>
      </c>
      <c r="H76" s="8">
        <v>2.6041323172954399E-2</v>
      </c>
      <c r="I76" s="8">
        <v>2.6006730975208101E-2</v>
      </c>
      <c r="J76" s="20">
        <v>1.9590484237454599E-2</v>
      </c>
      <c r="K76" s="143">
        <v>0.11157678851195001</v>
      </c>
      <c r="L76" s="8">
        <v>9.5346358468618497E-2</v>
      </c>
      <c r="M76" s="8">
        <v>7.7563880678145999E-2</v>
      </c>
      <c r="N76" s="8">
        <v>5.7433702206773199E-2</v>
      </c>
      <c r="O76" s="22">
        <v>4.4987383310491701E-2</v>
      </c>
      <c r="P76" s="142">
        <v>0.45789152424030899</v>
      </c>
      <c r="Q76" s="8">
        <v>0.45614137388717202</v>
      </c>
      <c r="R76" s="8">
        <v>0.45587533447238798</v>
      </c>
      <c r="S76" s="8">
        <v>0.45587476715841202</v>
      </c>
      <c r="T76" s="20">
        <v>0.45576941495359702</v>
      </c>
      <c r="U76" s="143">
        <v>2.3120728638170802</v>
      </c>
      <c r="V76" s="8">
        <v>2.3103750083224899</v>
      </c>
      <c r="W76" s="8">
        <v>2.3085132483058901</v>
      </c>
      <c r="X76" s="8">
        <v>2.3064037427667299</v>
      </c>
      <c r="Y76" s="20">
        <v>2.3050984206671599</v>
      </c>
      <c r="Z76" s="225"/>
      <c r="AA76" s="54"/>
      <c r="AB76" s="55"/>
      <c r="AC76" s="56"/>
      <c r="AD76" s="55"/>
    </row>
    <row r="77" spans="2:30" ht="25.5">
      <c r="B77" s="225"/>
      <c r="C77" s="225"/>
      <c r="D77" s="239"/>
      <c r="E77" s="6" t="str">
        <f t="shared" si="59"/>
        <v>CableLabs 50% grid offset</v>
      </c>
      <c r="F77" s="142"/>
      <c r="G77" s="8"/>
      <c r="H77" s="8"/>
      <c r="I77" s="8"/>
      <c r="J77" s="20"/>
      <c r="K77" s="143"/>
      <c r="L77" s="8"/>
      <c r="M77" s="8"/>
      <c r="N77" s="8"/>
      <c r="O77" s="22"/>
      <c r="P77" s="142"/>
      <c r="Q77" s="8"/>
      <c r="R77" s="8"/>
      <c r="S77" s="8"/>
      <c r="T77" s="20"/>
      <c r="U77" s="143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25.5">
      <c r="B78" s="225"/>
      <c r="C78" s="225"/>
      <c r="D78" s="239"/>
      <c r="E78" s="6" t="str">
        <f t="shared" si="59"/>
        <v>CableLabs 25% grid offset</v>
      </c>
      <c r="F78" s="142"/>
      <c r="G78" s="8"/>
      <c r="H78" s="8"/>
      <c r="I78" s="8"/>
      <c r="J78" s="20"/>
      <c r="K78" s="143"/>
      <c r="L78" s="8"/>
      <c r="M78" s="8"/>
      <c r="N78" s="8"/>
      <c r="O78" s="22"/>
      <c r="P78" s="142"/>
      <c r="Q78" s="8"/>
      <c r="R78" s="8"/>
      <c r="S78" s="8"/>
      <c r="T78" s="20"/>
      <c r="U78" s="143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25.5">
      <c r="B79" s="225"/>
      <c r="C79" s="225"/>
      <c r="D79" s="239"/>
      <c r="E79" s="6" t="str">
        <f t="shared" si="59"/>
        <v>CableLabs 10% grid offset</v>
      </c>
      <c r="F79" s="142"/>
      <c r="G79" s="8"/>
      <c r="H79" s="8"/>
      <c r="I79" s="8"/>
      <c r="J79" s="20"/>
      <c r="K79" s="143"/>
      <c r="L79" s="8"/>
      <c r="M79" s="8"/>
      <c r="N79" s="8"/>
      <c r="O79" s="22"/>
      <c r="P79" s="142"/>
      <c r="Q79" s="8"/>
      <c r="R79" s="8"/>
      <c r="S79" s="8"/>
      <c r="T79" s="20"/>
      <c r="U79" s="143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59"/>
        <v>0</v>
      </c>
      <c r="F80" s="142"/>
      <c r="G80" s="8"/>
      <c r="H80" s="8"/>
      <c r="I80" s="8"/>
      <c r="J80" s="20"/>
      <c r="K80" s="143"/>
      <c r="L80" s="8"/>
      <c r="M80" s="8"/>
      <c r="N80" s="8"/>
      <c r="O80" s="22"/>
      <c r="P80" s="142"/>
      <c r="Q80" s="8"/>
      <c r="R80" s="8"/>
      <c r="S80" s="8"/>
      <c r="T80" s="20"/>
      <c r="U80" s="143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59"/>
        <v>0</v>
      </c>
      <c r="F81" s="142"/>
      <c r="G81" s="8"/>
      <c r="H81" s="8"/>
      <c r="I81" s="8"/>
      <c r="J81" s="20"/>
      <c r="K81" s="143"/>
      <c r="L81" s="8"/>
      <c r="M81" s="8"/>
      <c r="N81" s="8"/>
      <c r="O81" s="22"/>
      <c r="P81" s="142"/>
      <c r="Q81" s="8"/>
      <c r="R81" s="8"/>
      <c r="S81" s="8"/>
      <c r="T81" s="20"/>
      <c r="U81" s="143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59"/>
        <v>0</v>
      </c>
      <c r="F82" s="142"/>
      <c r="G82" s="8"/>
      <c r="H82" s="8"/>
      <c r="I82" s="8"/>
      <c r="J82" s="20"/>
      <c r="K82" s="143"/>
      <c r="L82" s="8"/>
      <c r="M82" s="8"/>
      <c r="N82" s="8"/>
      <c r="O82" s="22"/>
      <c r="P82" s="142"/>
      <c r="Q82" s="8"/>
      <c r="R82" s="8"/>
      <c r="S82" s="8"/>
      <c r="T82" s="20"/>
      <c r="U82" s="143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59"/>
        <v>0</v>
      </c>
      <c r="F83" s="142"/>
      <c r="G83" s="8"/>
      <c r="H83" s="8"/>
      <c r="I83" s="8"/>
      <c r="J83" s="20"/>
      <c r="K83" s="143"/>
      <c r="L83" s="8"/>
      <c r="M83" s="8"/>
      <c r="N83" s="8"/>
      <c r="O83" s="22"/>
      <c r="P83" s="142"/>
      <c r="Q83" s="8"/>
      <c r="R83" s="8"/>
      <c r="S83" s="8"/>
      <c r="T83" s="20"/>
      <c r="U83" s="143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59"/>
        <v>0</v>
      </c>
      <c r="F84" s="159"/>
      <c r="G84" s="11"/>
      <c r="H84" s="11"/>
      <c r="I84" s="11"/>
      <c r="J84" s="23"/>
      <c r="K84" s="157"/>
      <c r="L84" s="11"/>
      <c r="M84" s="11"/>
      <c r="N84" s="11"/>
      <c r="O84" s="25"/>
      <c r="P84" s="159"/>
      <c r="Q84" s="11"/>
      <c r="R84" s="11"/>
      <c r="S84" s="11"/>
      <c r="T84" s="23"/>
      <c r="U84" s="157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25.5" customHeight="1">
      <c r="B85" s="225"/>
      <c r="C85" s="224" t="s">
        <v>79</v>
      </c>
      <c r="D85" s="238" t="s">
        <v>32</v>
      </c>
      <c r="E85" s="3" t="str">
        <f t="shared" si="59"/>
        <v>CMCC</v>
      </c>
      <c r="F85" s="156">
        <v>9.3725659518488803E-3</v>
      </c>
      <c r="G85" s="5">
        <v>5.9160438167520403E-3</v>
      </c>
      <c r="H85" s="5">
        <v>3.7337094487384101E-3</v>
      </c>
      <c r="I85" s="5">
        <v>2.3561850881588199E-3</v>
      </c>
      <c r="J85" s="17">
        <v>1.4868011060507099E-3</v>
      </c>
      <c r="K85" s="158">
        <v>4.9914276644358297E-5</v>
      </c>
      <c r="L85" s="5">
        <v>3.1493846233132699E-5</v>
      </c>
      <c r="M85" s="5">
        <v>1.9871300178664301E-5</v>
      </c>
      <c r="N85" s="5">
        <v>1.2537953377744799E-5</v>
      </c>
      <c r="O85" s="19">
        <v>7.9109179829117693E-6</v>
      </c>
      <c r="P85" s="156">
        <v>9.8068286841061406E-2</v>
      </c>
      <c r="Q85" s="5">
        <v>6.1929874523999798E-2</v>
      </c>
      <c r="R85" s="5">
        <v>3.90962352953085E-2</v>
      </c>
      <c r="S85" s="5">
        <v>2.46764770606159E-2</v>
      </c>
      <c r="T85" s="17">
        <v>1.5573159068404299E-2</v>
      </c>
      <c r="U85" s="158">
        <v>0.14627948611414501</v>
      </c>
      <c r="V85" s="5">
        <v>0.110174077798979</v>
      </c>
      <c r="W85" s="5">
        <v>8.4167792860233903E-2</v>
      </c>
      <c r="X85" s="5">
        <v>5.9716073776631802E-2</v>
      </c>
      <c r="Y85" s="17">
        <v>4.4637830215551601E-2</v>
      </c>
      <c r="Z85" s="224"/>
      <c r="AA85" s="51"/>
      <c r="AB85" s="52"/>
      <c r="AC85" s="53"/>
      <c r="AD85" s="52"/>
    </row>
    <row r="86" spans="2:30" ht="25.5">
      <c r="B86" s="225"/>
      <c r="C86" s="225"/>
      <c r="D86" s="239"/>
      <c r="E86" s="6" t="str">
        <f t="shared" si="59"/>
        <v>Samsung
SBFD Ant 2</v>
      </c>
      <c r="F86" s="142">
        <v>5.8026691920076701E-4</v>
      </c>
      <c r="G86" s="8" t="s">
        <v>58</v>
      </c>
      <c r="H86" s="8" t="s">
        <v>58</v>
      </c>
      <c r="I86" s="8" t="s">
        <v>58</v>
      </c>
      <c r="J86" s="20" t="s">
        <v>58</v>
      </c>
      <c r="K86" s="143">
        <v>2.3192531506310799E-4</v>
      </c>
      <c r="L86" s="8" t="s">
        <v>58</v>
      </c>
      <c r="M86" s="8" t="s">
        <v>58</v>
      </c>
      <c r="N86" s="8" t="s">
        <v>58</v>
      </c>
      <c r="O86" s="22" t="s">
        <v>58</v>
      </c>
      <c r="P86" s="142">
        <v>1.03E-2</v>
      </c>
      <c r="Q86" s="8" t="s">
        <v>58</v>
      </c>
      <c r="R86" s="8" t="s">
        <v>58</v>
      </c>
      <c r="S86" s="8" t="s">
        <v>58</v>
      </c>
      <c r="T86" s="20" t="s">
        <v>58</v>
      </c>
      <c r="U86" s="143">
        <v>3.0999999999999999E-3</v>
      </c>
      <c r="V86" s="8" t="s">
        <v>58</v>
      </c>
      <c r="W86" s="8" t="s">
        <v>58</v>
      </c>
      <c r="X86" s="8" t="s">
        <v>58</v>
      </c>
      <c r="Y86" s="20" t="s">
        <v>58</v>
      </c>
      <c r="Z86" s="225"/>
      <c r="AA86" s="54"/>
      <c r="AB86" s="55"/>
      <c r="AC86" s="56"/>
      <c r="AD86" s="55"/>
    </row>
    <row r="87" spans="2:30" ht="25.5">
      <c r="B87" s="225"/>
      <c r="C87" s="225"/>
      <c r="D87" s="239"/>
      <c r="E87" s="6" t="str">
        <f t="shared" si="59"/>
        <v>Samsung
SBFD Ant 1</v>
      </c>
      <c r="F87" s="142">
        <v>1E-3</v>
      </c>
      <c r="G87" s="8" t="s">
        <v>58</v>
      </c>
      <c r="H87" s="8" t="s">
        <v>58</v>
      </c>
      <c r="I87" s="8" t="s">
        <v>58</v>
      </c>
      <c r="J87" s="20" t="s">
        <v>58</v>
      </c>
      <c r="K87" s="143">
        <v>9.3419513581238702E-4</v>
      </c>
      <c r="L87" s="8" t="s">
        <v>58</v>
      </c>
      <c r="M87" s="8" t="s">
        <v>58</v>
      </c>
      <c r="N87" s="8" t="s">
        <v>58</v>
      </c>
      <c r="O87" s="22" t="s">
        <v>58</v>
      </c>
      <c r="P87" s="142">
        <v>1.8100000000000002E-2</v>
      </c>
      <c r="Q87" s="8" t="s">
        <v>58</v>
      </c>
      <c r="R87" s="8" t="s">
        <v>58</v>
      </c>
      <c r="S87" s="8" t="s">
        <v>58</v>
      </c>
      <c r="T87" s="20" t="s">
        <v>58</v>
      </c>
      <c r="U87" s="143">
        <v>1.12E-2</v>
      </c>
      <c r="V87" s="8" t="s">
        <v>58</v>
      </c>
      <c r="W87" s="8" t="s">
        <v>58</v>
      </c>
      <c r="X87" s="8" t="s">
        <v>58</v>
      </c>
      <c r="Y87" s="20" t="s">
        <v>58</v>
      </c>
      <c r="Z87" s="225"/>
      <c r="AA87" s="54"/>
      <c r="AB87" s="55"/>
      <c r="AC87" s="56"/>
      <c r="AD87" s="55"/>
    </row>
    <row r="88" spans="2:30" ht="15.75">
      <c r="B88" s="225"/>
      <c r="C88" s="225"/>
      <c r="D88" s="239"/>
      <c r="E88" s="6" t="str">
        <f t="shared" si="59"/>
        <v>ZTE</v>
      </c>
      <c r="F88" s="142"/>
      <c r="G88" s="8"/>
      <c r="H88" s="8"/>
      <c r="I88" s="8"/>
      <c r="J88" s="20"/>
      <c r="K88" s="143"/>
      <c r="L88" s="8"/>
      <c r="M88" s="8"/>
      <c r="N88" s="8"/>
      <c r="O88" s="22"/>
      <c r="P88" s="142"/>
      <c r="Q88" s="8"/>
      <c r="R88" s="8"/>
      <c r="S88" s="8"/>
      <c r="T88" s="20"/>
      <c r="U88" s="143"/>
      <c r="V88" s="8"/>
      <c r="W88" s="8"/>
      <c r="X88" s="8"/>
      <c r="Y88" s="20"/>
      <c r="Z88" s="225"/>
      <c r="AA88" s="54"/>
      <c r="AB88" s="55"/>
      <c r="AC88" s="56"/>
      <c r="AD88" s="55"/>
    </row>
    <row r="89" spans="2:30" ht="76.5">
      <c r="B89" s="225"/>
      <c r="C89" s="225"/>
      <c r="D89" s="239"/>
      <c r="E89" s="6" t="str">
        <f t="shared" si="59"/>
        <v>Nokia
SBFD Ant 2
with BS Tx 46dBm/100M, BS ACS = 41 dBc</v>
      </c>
      <c r="F89" s="142"/>
      <c r="G89" s="8"/>
      <c r="H89" s="8"/>
      <c r="I89" s="8"/>
      <c r="J89" s="20"/>
      <c r="K89" s="143"/>
      <c r="L89" s="8"/>
      <c r="M89" s="8"/>
      <c r="N89" s="8"/>
      <c r="O89" s="22"/>
      <c r="P89" s="142"/>
      <c r="Q89" s="8"/>
      <c r="R89" s="8"/>
      <c r="S89" s="8"/>
      <c r="T89" s="20"/>
      <c r="U89" s="143"/>
      <c r="V89" s="8"/>
      <c r="W89" s="8"/>
      <c r="X89" s="8"/>
      <c r="Y89" s="20"/>
      <c r="Z89" s="225"/>
      <c r="AA89" s="54"/>
      <c r="AB89" s="55"/>
      <c r="AC89" s="56"/>
      <c r="AD89" s="55"/>
    </row>
    <row r="90" spans="2:30" ht="89.25">
      <c r="B90" s="225"/>
      <c r="C90" s="225"/>
      <c r="D90" s="239"/>
      <c r="E90" s="6" t="str">
        <f t="shared" si="59"/>
        <v>Nokia
SBFD Ant 2
with BS Tx 46dBm/100M
10% Gridshift, BS ACS = 41 dBc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142"/>
      <c r="Q90" s="8"/>
      <c r="R90" s="8"/>
      <c r="S90" s="8"/>
      <c r="T90" s="20"/>
      <c r="U90" s="143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15.75">
      <c r="B91" s="225"/>
      <c r="C91" s="225"/>
      <c r="D91" s="239"/>
      <c r="E91" s="6" t="str">
        <f t="shared" si="59"/>
        <v>Qualcomm</v>
      </c>
      <c r="F91" s="7">
        <v>0.16700000000000001</v>
      </c>
      <c r="G91" s="8" t="s">
        <v>58</v>
      </c>
      <c r="H91" s="8" t="s">
        <v>58</v>
      </c>
      <c r="I91" s="8" t="s">
        <v>58</v>
      </c>
      <c r="J91" s="20" t="s">
        <v>58</v>
      </c>
      <c r="K91" s="21">
        <v>6.8599999999999994E-2</v>
      </c>
      <c r="L91" s="8" t="s">
        <v>58</v>
      </c>
      <c r="M91" s="8" t="s">
        <v>58</v>
      </c>
      <c r="N91" s="8" t="s">
        <v>58</v>
      </c>
      <c r="O91" s="22" t="s">
        <v>58</v>
      </c>
      <c r="P91" s="7">
        <v>2.8820999999999999</v>
      </c>
      <c r="Q91" s="8" t="s">
        <v>58</v>
      </c>
      <c r="R91" s="8" t="s">
        <v>58</v>
      </c>
      <c r="S91" s="8" t="s">
        <v>58</v>
      </c>
      <c r="T91" s="20" t="s">
        <v>58</v>
      </c>
      <c r="U91" s="143">
        <v>0.67449999999999999</v>
      </c>
      <c r="V91" s="8" t="s">
        <v>58</v>
      </c>
      <c r="W91" s="8" t="s">
        <v>58</v>
      </c>
      <c r="X91" s="8" t="s">
        <v>58</v>
      </c>
      <c r="Y91" s="20" t="s">
        <v>58</v>
      </c>
      <c r="Z91" s="225"/>
      <c r="AA91" s="54"/>
      <c r="AB91" s="55"/>
      <c r="AC91" s="56"/>
      <c r="AD91" s="55"/>
    </row>
    <row r="92" spans="2:30" ht="38.25">
      <c r="B92" s="225"/>
      <c r="C92" s="225"/>
      <c r="D92" s="239"/>
      <c r="E92" s="6" t="str">
        <f t="shared" si="59"/>
        <v>CableLabs 100% grid offset</v>
      </c>
      <c r="F92" s="7">
        <v>3.9347023578223103E-2</v>
      </c>
      <c r="G92" s="8">
        <v>2.9816510382643199E-2</v>
      </c>
      <c r="H92" s="8">
        <v>2.9816213342589298E-2</v>
      </c>
      <c r="I92" s="8">
        <v>1.2438899321857299E-2</v>
      </c>
      <c r="J92" s="20">
        <v>1.2411531831666199E-2</v>
      </c>
      <c r="K92" s="21">
        <v>1.58297440141482E-2</v>
      </c>
      <c r="L92" s="8">
        <v>7.3521752983030098E-3</v>
      </c>
      <c r="M92" s="8">
        <v>7.17350739484601E-3</v>
      </c>
      <c r="N92" s="8">
        <v>7.0607682991230599E-3</v>
      </c>
      <c r="O92" s="22">
        <v>6.98963184418489E-3</v>
      </c>
      <c r="P92" s="7">
        <v>0.67516914920688897</v>
      </c>
      <c r="Q92" s="8">
        <v>0.51189492352645705</v>
      </c>
      <c r="R92" s="8">
        <v>0.51188983638519303</v>
      </c>
      <c r="S92" s="8">
        <v>0.213684561126115</v>
      </c>
      <c r="T92" s="20">
        <v>0.213213898735998</v>
      </c>
      <c r="U92" s="143">
        <v>3.9906482024398802E-2</v>
      </c>
      <c r="V92" s="8">
        <v>2.8345596543755101E-2</v>
      </c>
      <c r="W92" s="8">
        <v>1.99349731837772E-2</v>
      </c>
      <c r="X92" s="8">
        <v>1.38775763350307E-2</v>
      </c>
      <c r="Y92" s="20">
        <v>9.5583580035696301E-3</v>
      </c>
      <c r="Z92" s="225"/>
      <c r="AA92" s="54"/>
      <c r="AB92" s="55"/>
      <c r="AC92" s="56"/>
      <c r="AD92" s="55"/>
    </row>
    <row r="93" spans="2:30" ht="25.5">
      <c r="B93" s="225"/>
      <c r="C93" s="225"/>
      <c r="D93" s="239"/>
      <c r="E93" s="6" t="str">
        <f t="shared" si="59"/>
        <v>CableLabs 50% grid offset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25.5">
      <c r="B94" s="225"/>
      <c r="C94" s="225"/>
      <c r="D94" s="239"/>
      <c r="E94" s="6" t="str">
        <f t="shared" si="59"/>
        <v>CableLabs 25% grid offset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25.5">
      <c r="B95" s="225"/>
      <c r="C95" s="225"/>
      <c r="D95" s="239"/>
      <c r="E95" s="6" t="str">
        <f t="shared" si="59"/>
        <v>CableLabs 10% grid offset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59"/>
        <v>0</v>
      </c>
      <c r="F96" s="7"/>
      <c r="G96" s="8"/>
      <c r="H96" s="8"/>
      <c r="I96" s="8"/>
      <c r="J96" s="20"/>
      <c r="K96" s="21"/>
      <c r="L96" s="8"/>
      <c r="M96" s="8"/>
      <c r="N96" s="8"/>
      <c r="O96" s="22"/>
      <c r="P96" s="7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5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5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5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5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topLeftCell="A70" zoomScale="55" zoomScaleNormal="55" workbookViewId="0">
      <selection activeCell="K108" sqref="K108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8.5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38.25">
      <c r="B5" s="224">
        <v>1</v>
      </c>
      <c r="C5" s="224" t="s">
        <v>30</v>
      </c>
      <c r="D5" s="238" t="s">
        <v>31</v>
      </c>
      <c r="E5" s="3" t="s">
        <v>56</v>
      </c>
      <c r="F5" s="4">
        <v>2.14784028809704</v>
      </c>
      <c r="G5" s="5">
        <v>1.47265074408317</v>
      </c>
      <c r="H5" s="5">
        <v>0.98539436323395801</v>
      </c>
      <c r="I5" s="5">
        <v>0.64721478885926598</v>
      </c>
      <c r="J5" s="17">
        <v>0.41944033271626302</v>
      </c>
      <c r="K5" s="18">
        <v>2.5898084101960699E-2</v>
      </c>
      <c r="L5" s="5">
        <v>1.6358557314859499E-2</v>
      </c>
      <c r="M5" s="5">
        <v>1.03287233698879E-2</v>
      </c>
      <c r="N5" s="5">
        <v>6.5198432059574403E-3</v>
      </c>
      <c r="O5" s="19">
        <v>4.1148823645471601E-3</v>
      </c>
      <c r="P5" s="4">
        <v>5.4217566945435403</v>
      </c>
      <c r="Q5" s="5">
        <v>3.4644242347954299</v>
      </c>
      <c r="R5" s="5">
        <v>2.1970391802992202</v>
      </c>
      <c r="S5" s="5">
        <v>1.38894557239274</v>
      </c>
      <c r="T5" s="17">
        <v>0.87323438926847197</v>
      </c>
      <c r="U5" s="18">
        <v>1.1977126700365599</v>
      </c>
      <c r="V5" s="5">
        <v>0.88285722461876703</v>
      </c>
      <c r="W5" s="5">
        <v>0.64341905693847201</v>
      </c>
      <c r="X5" s="5">
        <v>0.46433850594025</v>
      </c>
      <c r="Y5" s="19">
        <v>0.33189634735659002</v>
      </c>
      <c r="Z5" s="224" t="s">
        <v>30</v>
      </c>
      <c r="AA5" s="31">
        <v>2.5148456312111702</v>
      </c>
      <c r="AB5" s="32">
        <v>2.4943165533226602E-2</v>
      </c>
      <c r="AC5" s="33">
        <v>6.7408945655796098</v>
      </c>
      <c r="AD5" s="33">
        <v>1.3387094057932001</v>
      </c>
      <c r="AE5" s="34">
        <f>F5-AA5</f>
        <v>-0.36700534311413024</v>
      </c>
      <c r="AF5" s="35">
        <f>G5-AA5</f>
        <v>-1.0421948871280002</v>
      </c>
      <c r="AG5" s="35">
        <f>H5-AA5</f>
        <v>-1.5294512679772123</v>
      </c>
      <c r="AH5" s="35">
        <f>I5-AA5</f>
        <v>-1.8676308423519044</v>
      </c>
      <c r="AI5" s="61">
        <f>J5-AA5</f>
        <v>-2.0954052984949074</v>
      </c>
      <c r="AJ5" s="34">
        <f>K5-AB5</f>
        <v>9.5491856873409706E-4</v>
      </c>
      <c r="AK5" s="35">
        <f>L5-AB5</f>
        <v>-8.5846082183671027E-3</v>
      </c>
      <c r="AL5" s="35">
        <f>M5-AB5</f>
        <v>-1.4614442163338702E-2</v>
      </c>
      <c r="AM5" s="35">
        <f>N5-AB5</f>
        <v>-1.8423322327269162E-2</v>
      </c>
      <c r="AN5" s="61">
        <f>O5-AB5</f>
        <v>-2.0828283168679441E-2</v>
      </c>
      <c r="AO5" s="34">
        <f>(1-(1-P5/100)/(1-AC5/100))*100</f>
        <v>-1.4144869446165664</v>
      </c>
      <c r="AP5" s="35">
        <f>(1-(1-Q5/100)/(1-AC5/100))*100</f>
        <v>-3.5132980479725795</v>
      </c>
      <c r="AQ5" s="35">
        <f>(1-(1-R5/100)/(1-AC5/100))*100</f>
        <v>-4.8722914123121353</v>
      </c>
      <c r="AR5" s="35">
        <f>(1-(1-S5/100)/(1-AC5/100))*100</f>
        <v>-5.7387951216735011</v>
      </c>
      <c r="AS5" s="61">
        <f>(1-(1-T5/100)/(1-AC5/100))*100</f>
        <v>-6.2917826082272033</v>
      </c>
      <c r="AT5" s="35">
        <f>(1-(1-U5/100)/(1-AD5/100))*100</f>
        <v>-0.14290988381306935</v>
      </c>
      <c r="AU5" s="35">
        <f>(1-(1-V5/100)/(1-AD5/100))*100</f>
        <v>-0.46203752092535133</v>
      </c>
      <c r="AV5" s="35">
        <f>(1-(1-W5/100)/(1-AD5/100))*100</f>
        <v>-0.70472456286270191</v>
      </c>
      <c r="AW5" s="35">
        <f>(1-(1-X5/100)/(1-AD5/100))*100</f>
        <v>-0.88623501130673521</v>
      </c>
      <c r="AX5" s="66">
        <f>(1-(1-Y5/100)/(1-AD5/100))*100</f>
        <v>-1.0204742431128677</v>
      </c>
    </row>
    <row r="6" spans="2:50" ht="25.5">
      <c r="B6" s="225"/>
      <c r="C6" s="225"/>
      <c r="D6" s="239"/>
      <c r="E6" s="6" t="s">
        <v>57</v>
      </c>
      <c r="F6" s="7">
        <v>0.39410000000000001</v>
      </c>
      <c r="G6" s="8" t="s">
        <v>58</v>
      </c>
      <c r="H6" s="8" t="s">
        <v>58</v>
      </c>
      <c r="I6" s="8" t="s">
        <v>58</v>
      </c>
      <c r="J6" s="20" t="s">
        <v>58</v>
      </c>
      <c r="K6" s="21">
        <v>0.27660000000000001</v>
      </c>
      <c r="L6" s="8" t="s">
        <v>58</v>
      </c>
      <c r="M6" s="8" t="s">
        <v>58</v>
      </c>
      <c r="N6" s="8" t="s">
        <v>58</v>
      </c>
      <c r="O6" s="22" t="s">
        <v>58</v>
      </c>
      <c r="P6" s="7">
        <v>3.7446000000000002</v>
      </c>
      <c r="Q6" s="8" t="s">
        <v>58</v>
      </c>
      <c r="R6" s="8" t="s">
        <v>58</v>
      </c>
      <c r="S6" s="8" t="s">
        <v>58</v>
      </c>
      <c r="T6" s="20" t="s">
        <v>58</v>
      </c>
      <c r="U6" s="21">
        <v>0.88149999999999995</v>
      </c>
      <c r="V6" s="8" t="s">
        <v>58</v>
      </c>
      <c r="W6" s="8" t="s">
        <v>58</v>
      </c>
      <c r="X6" s="8" t="s">
        <v>58</v>
      </c>
      <c r="Y6" s="22" t="s">
        <v>58</v>
      </c>
      <c r="Z6" s="225"/>
      <c r="AA6" s="36">
        <v>0.4194</v>
      </c>
      <c r="AB6" s="37">
        <v>0.3014</v>
      </c>
      <c r="AC6" s="38">
        <v>3.9777</v>
      </c>
      <c r="AD6" s="38">
        <v>0.95220000000000005</v>
      </c>
      <c r="AE6" s="39">
        <f t="shared" ref="AE6:AE36" si="0">F6-AA6</f>
        <v>-2.5299999999999989E-2</v>
      </c>
      <c r="AF6" s="40" t="e">
        <f t="shared" ref="AF6:AF36" si="1">G6-AA6</f>
        <v>#VALUE!</v>
      </c>
      <c r="AG6" s="40" t="e">
        <f t="shared" ref="AG6:AG36" si="2">H6-AA6</f>
        <v>#VALUE!</v>
      </c>
      <c r="AH6" s="40" t="e">
        <f t="shared" ref="AH6:AH36" si="3">I6-AA6</f>
        <v>#VALUE!</v>
      </c>
      <c r="AI6" s="62" t="e">
        <f t="shared" ref="AI6:AJ36" si="4">J6-AA6</f>
        <v>#VALUE!</v>
      </c>
      <c r="AJ6" s="39">
        <f t="shared" si="4"/>
        <v>-2.4799999999999989E-2</v>
      </c>
      <c r="AK6" s="40" t="e">
        <f t="shared" ref="AK6:AK36" si="5">L6-AB6</f>
        <v>#VALUE!</v>
      </c>
      <c r="AL6" s="40" t="e">
        <f t="shared" ref="AL6:AL36" si="6">M6-AB6</f>
        <v>#VALUE!</v>
      </c>
      <c r="AM6" s="40" t="e">
        <f t="shared" ref="AM6:AM36" si="7">N6-AB6</f>
        <v>#VALUE!</v>
      </c>
      <c r="AN6" s="62" t="e">
        <f t="shared" ref="AN6:AN36" si="8">O6-AB6</f>
        <v>#VALUE!</v>
      </c>
      <c r="AO6" s="39">
        <f t="shared" ref="AO6:AO36" si="9">(1-(1-P6/100)/(1-AC6/100))*100</f>
        <v>-0.24275610977866346</v>
      </c>
      <c r="AP6" s="40" t="e">
        <f t="shared" ref="AP6:AP36" si="10">(1-(1-Q6/100)/(1-AC6/100))*100</f>
        <v>#VALUE!</v>
      </c>
      <c r="AQ6" s="40" t="e">
        <f t="shared" ref="AQ6:AQ36" si="11">(1-(1-R6/100)/(1-AC6/100))*100</f>
        <v>#VALUE!</v>
      </c>
      <c r="AR6" s="40" t="e">
        <f t="shared" ref="AR6:AR36" si="12">(1-(1-S6/100)/(1-AC6/100))*100</f>
        <v>#VALUE!</v>
      </c>
      <c r="AS6" s="62" t="e">
        <f t="shared" ref="AS6:AT36" si="13">(1-(1-T6/100)/(1-AC6/100))*100</f>
        <v>#VALUE!</v>
      </c>
      <c r="AT6" s="40">
        <f t="shared" si="13"/>
        <v>-7.1379677287120025E-2</v>
      </c>
      <c r="AU6" s="40" t="e">
        <f t="shared" ref="AU6:AU36" si="14">(1-(1-V6/100)/(1-AD6/100))*100</f>
        <v>#VALUE!</v>
      </c>
      <c r="AV6" s="40" t="e">
        <f t="shared" ref="AV6:AV36" si="15">(1-(1-W6/100)/(1-AD6/100))*100</f>
        <v>#VALUE!</v>
      </c>
      <c r="AW6" s="40" t="e">
        <f t="shared" ref="AW6:AW36" si="16">(1-(1-X6/100)/(1-AD6/100))*100</f>
        <v>#VALUE!</v>
      </c>
      <c r="AX6" s="67" t="e">
        <f t="shared" ref="AX6:AX36" si="17">(1-(1-Y6/100)/(1-AD6/100))*100</f>
        <v>#VALUE!</v>
      </c>
    </row>
    <row r="7" spans="2:50" ht="25.5">
      <c r="B7" s="225"/>
      <c r="C7" s="225"/>
      <c r="D7" s="239"/>
      <c r="E7" s="6" t="s">
        <v>59</v>
      </c>
      <c r="F7" s="7">
        <v>0.2485</v>
      </c>
      <c r="G7" s="8" t="s">
        <v>58</v>
      </c>
      <c r="H7" s="8" t="s">
        <v>58</v>
      </c>
      <c r="I7" s="8" t="s">
        <v>58</v>
      </c>
      <c r="J7" s="20" t="s">
        <v>58</v>
      </c>
      <c r="K7" s="21">
        <v>0.16470000000000001</v>
      </c>
      <c r="L7" s="8" t="s">
        <v>58</v>
      </c>
      <c r="M7" s="8" t="s">
        <v>58</v>
      </c>
      <c r="N7" s="8" t="s">
        <v>58</v>
      </c>
      <c r="O7" s="22" t="s">
        <v>58</v>
      </c>
      <c r="P7" s="7">
        <v>2.3589000000000002</v>
      </c>
      <c r="Q7" s="8" t="s">
        <v>58</v>
      </c>
      <c r="R7" s="8" t="s">
        <v>58</v>
      </c>
      <c r="S7" s="8" t="s">
        <v>58</v>
      </c>
      <c r="T7" s="20" t="s">
        <v>58</v>
      </c>
      <c r="U7" s="21">
        <v>0.53890000000000005</v>
      </c>
      <c r="V7" s="8" t="s">
        <v>58</v>
      </c>
      <c r="W7" s="8" t="s">
        <v>58</v>
      </c>
      <c r="X7" s="8" t="s">
        <v>58</v>
      </c>
      <c r="Y7" s="22" t="s">
        <v>58</v>
      </c>
      <c r="Z7" s="225"/>
      <c r="AA7" s="36">
        <v>0.4194</v>
      </c>
      <c r="AB7" s="37">
        <v>0.3014</v>
      </c>
      <c r="AC7" s="38">
        <v>3.9777</v>
      </c>
      <c r="AD7" s="38">
        <v>0.95220000000000005</v>
      </c>
      <c r="AE7" s="39">
        <f t="shared" si="0"/>
        <v>-0.1709</v>
      </c>
      <c r="AF7" s="40" t="e">
        <f t="shared" si="1"/>
        <v>#VALUE!</v>
      </c>
      <c r="AG7" s="40" t="e">
        <f t="shared" si="2"/>
        <v>#VALUE!</v>
      </c>
      <c r="AH7" s="40" t="e">
        <f t="shared" si="3"/>
        <v>#VALUE!</v>
      </c>
      <c r="AI7" s="62" t="e">
        <f t="shared" si="4"/>
        <v>#VALUE!</v>
      </c>
      <c r="AJ7" s="39">
        <f t="shared" si="4"/>
        <v>-0.13669999999999999</v>
      </c>
      <c r="AK7" s="40" t="e">
        <f t="shared" si="5"/>
        <v>#VALUE!</v>
      </c>
      <c r="AL7" s="40" t="e">
        <f t="shared" si="6"/>
        <v>#VALUE!</v>
      </c>
      <c r="AM7" s="40" t="e">
        <f t="shared" si="7"/>
        <v>#VALUE!</v>
      </c>
      <c r="AN7" s="62" t="e">
        <f t="shared" si="8"/>
        <v>#VALUE!</v>
      </c>
      <c r="AO7" s="39">
        <f t="shared" si="9"/>
        <v>-1.6858583891450118</v>
      </c>
      <c r="AP7" s="40" t="e">
        <f t="shared" si="10"/>
        <v>#VALUE!</v>
      </c>
      <c r="AQ7" s="40" t="e">
        <f t="shared" si="11"/>
        <v>#VALUE!</v>
      </c>
      <c r="AR7" s="40" t="e">
        <f t="shared" si="12"/>
        <v>#VALUE!</v>
      </c>
      <c r="AS7" s="62" t="e">
        <f t="shared" si="13"/>
        <v>#VALUE!</v>
      </c>
      <c r="AT7" s="40">
        <f t="shared" si="13"/>
        <v>-0.41727327613536591</v>
      </c>
      <c r="AU7" s="40" t="e">
        <f t="shared" si="14"/>
        <v>#VALUE!</v>
      </c>
      <c r="AV7" s="40" t="e">
        <f t="shared" si="15"/>
        <v>#VALUE!</v>
      </c>
      <c r="AW7" s="40" t="e">
        <f t="shared" si="16"/>
        <v>#VALUE!</v>
      </c>
      <c r="AX7" s="67" t="e">
        <f t="shared" si="17"/>
        <v>#VALUE!</v>
      </c>
    </row>
    <row r="8" spans="2:50" ht="15.75">
      <c r="B8" s="225"/>
      <c r="C8" s="225"/>
      <c r="D8" s="239"/>
      <c r="E8" s="6" t="s">
        <v>62</v>
      </c>
      <c r="F8" s="7">
        <v>1.4934449748676699</v>
      </c>
      <c r="G8" s="8">
        <v>1.3673670781075999</v>
      </c>
      <c r="H8" s="8">
        <v>1.2782189641309201</v>
      </c>
      <c r="I8" s="8">
        <v>1.23997103879749</v>
      </c>
      <c r="J8" s="20">
        <v>1.1773727015762701</v>
      </c>
      <c r="K8" s="21">
        <v>0.43194408246206001</v>
      </c>
      <c r="L8" s="8">
        <v>0.36995340768374502</v>
      </c>
      <c r="M8" s="8">
        <v>0.31490912271927501</v>
      </c>
      <c r="N8" s="8">
        <v>0.27315964825223599</v>
      </c>
      <c r="O8" s="22">
        <v>0.24298008881253699</v>
      </c>
      <c r="P8" s="7">
        <v>8.9060910651790905</v>
      </c>
      <c r="Q8" s="8">
        <v>8.1584945745861006</v>
      </c>
      <c r="R8" s="8">
        <v>7.6236790682425601</v>
      </c>
      <c r="S8" s="8">
        <v>7.3955380224006602</v>
      </c>
      <c r="T8" s="20">
        <v>7.0225796474623099</v>
      </c>
      <c r="U8" s="21">
        <v>1.5202344893628601</v>
      </c>
      <c r="V8" s="8">
        <v>1.3757402647174199</v>
      </c>
      <c r="W8" s="8">
        <v>1.2632059430111899</v>
      </c>
      <c r="X8" s="8">
        <v>1.17584635405628</v>
      </c>
      <c r="Y8" s="22">
        <v>1.10765814454529</v>
      </c>
      <c r="Z8" s="225"/>
      <c r="AA8" s="36">
        <v>0.648841878561356</v>
      </c>
      <c r="AB8" s="37">
        <v>0.31088460612232199</v>
      </c>
      <c r="AC8" s="38">
        <v>3.8686692981520698</v>
      </c>
      <c r="AD8" s="38">
        <v>0.74913762083424995</v>
      </c>
      <c r="AE8" s="39">
        <f t="shared" si="0"/>
        <v>0.84460309630631392</v>
      </c>
      <c r="AF8" s="40">
        <f t="shared" si="1"/>
        <v>0.71852519954624394</v>
      </c>
      <c r="AG8" s="40">
        <f t="shared" si="2"/>
        <v>0.62937708556956407</v>
      </c>
      <c r="AH8" s="40">
        <f t="shared" si="3"/>
        <v>0.59112916023613404</v>
      </c>
      <c r="AI8" s="62">
        <f t="shared" si="4"/>
        <v>0.52853082301491405</v>
      </c>
      <c r="AJ8" s="39">
        <f t="shared" si="4"/>
        <v>0.12105947633973801</v>
      </c>
      <c r="AK8" s="40">
        <f t="shared" si="5"/>
        <v>5.9068801561423023E-2</v>
      </c>
      <c r="AL8" s="40">
        <f t="shared" si="6"/>
        <v>4.0245165969530206E-3</v>
      </c>
      <c r="AM8" s="40">
        <f t="shared" si="7"/>
        <v>-3.7724957870086007E-2</v>
      </c>
      <c r="AN8" s="62">
        <f t="shared" si="8"/>
        <v>-6.7904517309785001E-2</v>
      </c>
      <c r="AO8" s="39">
        <f t="shared" si="9"/>
        <v>5.2401456738912948</v>
      </c>
      <c r="AP8" s="40">
        <f t="shared" si="10"/>
        <v>4.4624632210064412</v>
      </c>
      <c r="AQ8" s="40">
        <f t="shared" si="11"/>
        <v>3.9061248218197231</v>
      </c>
      <c r="AR8" s="40">
        <f t="shared" si="12"/>
        <v>3.6688025625976173</v>
      </c>
      <c r="AS8" s="62">
        <f t="shared" si="13"/>
        <v>3.2808350059067792</v>
      </c>
      <c r="AT8" s="40">
        <f t="shared" si="13"/>
        <v>0.77691704640591164</v>
      </c>
      <c r="AU8" s="40">
        <f t="shared" si="14"/>
        <v>0.63133219083716385</v>
      </c>
      <c r="AV8" s="40">
        <f t="shared" si="15"/>
        <v>0.51794846901486169</v>
      </c>
      <c r="AW8" s="40">
        <f t="shared" si="16"/>
        <v>0.42992949682580939</v>
      </c>
      <c r="AX8" s="67">
        <f t="shared" si="17"/>
        <v>0.36122660812899499</v>
      </c>
    </row>
    <row r="9" spans="2:50" ht="15.75">
      <c r="B9" s="225"/>
      <c r="C9" s="225"/>
      <c r="D9" s="239"/>
      <c r="E9" s="6" t="s">
        <v>66</v>
      </c>
      <c r="F9" s="7"/>
      <c r="G9" s="8"/>
      <c r="H9" s="8"/>
      <c r="I9" s="8"/>
      <c r="J9" s="20"/>
      <c r="K9" s="21"/>
      <c r="L9" s="8"/>
      <c r="M9" s="8"/>
      <c r="N9" s="8"/>
      <c r="O9" s="22"/>
      <c r="P9" s="101"/>
      <c r="Q9" s="96"/>
      <c r="R9" s="96"/>
      <c r="S9" s="96"/>
      <c r="T9" s="97"/>
      <c r="U9" s="102"/>
      <c r="V9" s="8"/>
      <c r="W9" s="8"/>
      <c r="X9" s="8"/>
      <c r="Y9" s="22"/>
      <c r="Z9" s="225"/>
      <c r="AA9" s="36">
        <v>0.5</v>
      </c>
      <c r="AB9" s="37">
        <v>0.6</v>
      </c>
      <c r="AC9" s="38">
        <v>3</v>
      </c>
      <c r="AD9" s="38">
        <v>0.6</v>
      </c>
      <c r="AE9" s="39">
        <v>0.35</v>
      </c>
      <c r="AF9" s="40">
        <v>0.22</v>
      </c>
      <c r="AG9" s="40">
        <v>0.22</v>
      </c>
      <c r="AH9" s="40"/>
      <c r="AI9" s="62"/>
      <c r="AJ9" s="39">
        <v>0.13</v>
      </c>
      <c r="AK9" s="40">
        <v>0.09</v>
      </c>
      <c r="AL9" s="40">
        <v>0.02</v>
      </c>
      <c r="AM9" s="40"/>
      <c r="AN9" s="62"/>
      <c r="AO9" s="39">
        <v>3.6</v>
      </c>
      <c r="AP9" s="40">
        <v>2.2999999999999998</v>
      </c>
      <c r="AQ9" s="40">
        <v>2.2999999999999998</v>
      </c>
      <c r="AR9" s="40"/>
      <c r="AS9" s="62"/>
      <c r="AT9" s="40">
        <v>0.5</v>
      </c>
      <c r="AU9" s="40">
        <v>0.3</v>
      </c>
      <c r="AV9" s="40">
        <v>0.2</v>
      </c>
      <c r="AW9" s="40"/>
      <c r="AX9" s="67"/>
    </row>
    <row r="10" spans="2:50" ht="51">
      <c r="B10" s="225"/>
      <c r="C10" s="225"/>
      <c r="D10" s="239"/>
      <c r="E10" s="196" t="s">
        <v>91</v>
      </c>
      <c r="F10" s="7"/>
      <c r="G10" s="8"/>
      <c r="H10" s="8"/>
      <c r="I10" s="8"/>
      <c r="J10" s="20"/>
      <c r="K10" s="21"/>
      <c r="L10" s="8"/>
      <c r="M10" s="8"/>
      <c r="N10" s="8"/>
      <c r="O10" s="22"/>
      <c r="P10" s="7"/>
      <c r="Q10" s="8"/>
      <c r="R10" s="8"/>
      <c r="S10" s="8"/>
      <c r="T10" s="20"/>
      <c r="U10" s="21"/>
      <c r="V10" s="8"/>
      <c r="W10" s="8"/>
      <c r="X10" s="8"/>
      <c r="Y10" s="22"/>
      <c r="Z10" s="225"/>
      <c r="AA10" s="197">
        <v>0.17</v>
      </c>
      <c r="AB10" s="198">
        <v>1.6</v>
      </c>
      <c r="AC10" s="199">
        <v>1.5</v>
      </c>
      <c r="AD10" s="199">
        <v>1.7</v>
      </c>
      <c r="AE10" s="200"/>
      <c r="AF10" s="197"/>
      <c r="AG10" s="197"/>
      <c r="AH10" s="197"/>
      <c r="AI10" s="201"/>
      <c r="AJ10" s="200"/>
      <c r="AK10" s="197"/>
      <c r="AL10" s="197"/>
      <c r="AM10" s="197"/>
      <c r="AN10" s="201"/>
      <c r="AO10" s="200"/>
      <c r="AP10" s="197"/>
      <c r="AQ10" s="197"/>
      <c r="AR10" s="197"/>
      <c r="AS10" s="201"/>
      <c r="AT10" s="197"/>
      <c r="AU10" s="197"/>
      <c r="AV10" s="197"/>
      <c r="AW10" s="197"/>
      <c r="AX10" s="198"/>
    </row>
    <row r="11" spans="2:50" ht="15.75">
      <c r="B11" s="225"/>
      <c r="C11" s="225"/>
      <c r="D11" s="239"/>
      <c r="E11" s="6" t="s">
        <v>68</v>
      </c>
      <c r="F11" s="7">
        <v>0.73119999999999996</v>
      </c>
      <c r="G11" s="8" t="s">
        <v>58</v>
      </c>
      <c r="H11" s="8"/>
      <c r="I11" s="8"/>
      <c r="J11" s="20"/>
      <c r="K11" s="21">
        <v>0.5423</v>
      </c>
      <c r="L11" s="8" t="s">
        <v>58</v>
      </c>
      <c r="M11" s="8"/>
      <c r="N11" s="8"/>
      <c r="O11" s="22"/>
      <c r="P11" s="7">
        <v>5.9047999999999998</v>
      </c>
      <c r="Q11" s="8" t="s">
        <v>58</v>
      </c>
      <c r="R11" s="8"/>
      <c r="S11" s="8"/>
      <c r="T11" s="20"/>
      <c r="U11" s="21">
        <v>1.8130999999999999</v>
      </c>
      <c r="V11" s="8" t="s">
        <v>58</v>
      </c>
      <c r="W11" s="8"/>
      <c r="X11" s="8"/>
      <c r="Y11" s="22"/>
      <c r="Z11" s="225"/>
      <c r="AA11" s="36">
        <v>9.1000000000000004E-3</v>
      </c>
      <c r="AB11" s="37">
        <v>1.6E-2</v>
      </c>
      <c r="AC11" s="38">
        <v>0.15970000000000001</v>
      </c>
      <c r="AD11" s="38">
        <v>8.2000000000000003E-2</v>
      </c>
      <c r="AE11" s="39">
        <f t="shared" ref="AE11" si="18">F11-AA11</f>
        <v>0.72209999999999996</v>
      </c>
      <c r="AF11" s="40" t="e">
        <f t="shared" ref="AF11" si="19">G11-AA11</f>
        <v>#VALUE!</v>
      </c>
      <c r="AG11" s="40">
        <f t="shared" ref="AG11" si="20">H11-AA11</f>
        <v>-9.1000000000000004E-3</v>
      </c>
      <c r="AH11" s="40">
        <f t="shared" ref="AH11" si="21">I11-AA11</f>
        <v>-9.1000000000000004E-3</v>
      </c>
      <c r="AI11" s="62">
        <f t="shared" ref="AI11" si="22">J11-AA11</f>
        <v>-9.1000000000000004E-3</v>
      </c>
      <c r="AJ11" s="39">
        <f t="shared" ref="AJ11" si="23">K11-AB11</f>
        <v>0.52629999999999999</v>
      </c>
      <c r="AK11" s="40" t="e">
        <f t="shared" ref="AK11" si="24">L11-AB11</f>
        <v>#VALUE!</v>
      </c>
      <c r="AL11" s="40">
        <f t="shared" ref="AL11" si="25">M11-AB11</f>
        <v>-1.6E-2</v>
      </c>
      <c r="AM11" s="40">
        <f t="shared" ref="AM11" si="26">N11-AB11</f>
        <v>-1.6E-2</v>
      </c>
      <c r="AN11" s="62">
        <f t="shared" ref="AN11" si="27">O11-AB11</f>
        <v>-1.6E-2</v>
      </c>
      <c r="AO11" s="39">
        <f t="shared" ref="AO11" si="28">(1-(1-P11/100)/(1-AC11/100))*100</f>
        <v>5.7542896004919903</v>
      </c>
      <c r="AP11" s="40" t="e">
        <f t="shared" ref="AP11" si="29">(1-(1-Q11/100)/(1-AC11/100))*100</f>
        <v>#VALUE!</v>
      </c>
      <c r="AQ11" s="40">
        <f t="shared" ref="AQ11" si="30">(1-(1-R11/100)/(1-AC11/100))*100</f>
        <v>-0.15995544885181179</v>
      </c>
      <c r="AR11" s="40">
        <f t="shared" ref="AR11" si="31">(1-(1-S11/100)/(1-AC11/100))*100</f>
        <v>-0.15995544885181179</v>
      </c>
      <c r="AS11" s="62">
        <f t="shared" ref="AS11" si="32">(1-(1-T11/100)/(1-AC11/100))*100</f>
        <v>-0.15995544885181179</v>
      </c>
      <c r="AT11" s="40">
        <f t="shared" ref="AT11" si="33">(1-(1-U11/100)/(1-AD11/100))*100</f>
        <v>1.7325206669468907</v>
      </c>
      <c r="AU11" s="40" t="e">
        <f t="shared" ref="AU11" si="34">(1-(1-V11/100)/(1-AD11/100))*100</f>
        <v>#VALUE!</v>
      </c>
      <c r="AV11" s="40">
        <f t="shared" ref="AV11" si="35">(1-(1-W11/100)/(1-AD11/100))*100</f>
        <v>-8.2067295182053357E-2</v>
      </c>
      <c r="AW11" s="40">
        <f t="shared" ref="AW11" si="36">(1-(1-X11/100)/(1-AD11/100))*100</f>
        <v>-8.2067295182053357E-2</v>
      </c>
      <c r="AX11" s="67">
        <f t="shared" ref="AX11" si="37">(1-(1-Y11/100)/(1-AD11/100))*100</f>
        <v>-8.2067295182053357E-2</v>
      </c>
    </row>
    <row r="12" spans="2:50" ht="38.25">
      <c r="B12" s="225"/>
      <c r="C12" s="225"/>
      <c r="D12" s="239"/>
      <c r="E12" s="6" t="s">
        <v>69</v>
      </c>
      <c r="F12" s="7">
        <v>0.23057429875166899</v>
      </c>
      <c r="G12" s="8">
        <v>0.15601122799390399</v>
      </c>
      <c r="H12" s="8">
        <v>0.13948625258882799</v>
      </c>
      <c r="I12" s="8">
        <v>0.13381047703766999</v>
      </c>
      <c r="J12" s="20">
        <v>7.87013253588906E-2</v>
      </c>
      <c r="K12" s="21">
        <v>0.20427879048348899</v>
      </c>
      <c r="L12" s="8">
        <v>0.16610542137451001</v>
      </c>
      <c r="M12" s="8">
        <v>6.7431612916063699E-2</v>
      </c>
      <c r="N12" s="8">
        <v>2.1396276944283699E-2</v>
      </c>
      <c r="O12" s="22">
        <v>1.3185791358616E-2</v>
      </c>
      <c r="P12" s="7">
        <v>2.4890957624157699</v>
      </c>
      <c r="Q12" s="8">
        <v>1.6867194234701499</v>
      </c>
      <c r="R12" s="8">
        <v>1.5085857655288899</v>
      </c>
      <c r="S12" s="8">
        <v>1.44736713900636</v>
      </c>
      <c r="T12" s="20">
        <v>0.852222445640483</v>
      </c>
      <c r="U12" s="21">
        <v>0.373774178918307</v>
      </c>
      <c r="V12" s="8">
        <v>0.26071739854203202</v>
      </c>
      <c r="W12" s="8">
        <v>0.17940335772996799</v>
      </c>
      <c r="X12" s="8">
        <v>0.121400469837429</v>
      </c>
      <c r="Y12" s="22">
        <v>8.0581762849740696E-2</v>
      </c>
      <c r="Z12" s="225"/>
      <c r="AA12" s="36">
        <v>0.31983240219235798</v>
      </c>
      <c r="AB12" s="37">
        <v>0.26168246050129101</v>
      </c>
      <c r="AC12" s="38">
        <v>3.4463537739408499</v>
      </c>
      <c r="AD12" s="38">
        <v>0.524220261615571</v>
      </c>
      <c r="AE12" s="39">
        <f t="shared" si="0"/>
        <v>-8.9258103440688991E-2</v>
      </c>
      <c r="AF12" s="40">
        <f t="shared" si="1"/>
        <v>-0.16382117419845399</v>
      </c>
      <c r="AG12" s="40">
        <f t="shared" si="2"/>
        <v>-0.18034614960352999</v>
      </c>
      <c r="AH12" s="40">
        <f t="shared" si="3"/>
        <v>-0.18602192515468799</v>
      </c>
      <c r="AI12" s="62">
        <f t="shared" si="4"/>
        <v>-0.24113107683346738</v>
      </c>
      <c r="AJ12" s="39">
        <f t="shared" si="4"/>
        <v>-5.7403670017802028E-2</v>
      </c>
      <c r="AK12" s="40">
        <f t="shared" si="5"/>
        <v>-9.5577039126781005E-2</v>
      </c>
      <c r="AL12" s="40">
        <f t="shared" si="6"/>
        <v>-0.19425084758522732</v>
      </c>
      <c r="AM12" s="40">
        <f t="shared" si="7"/>
        <v>-0.24028618355700732</v>
      </c>
      <c r="AN12" s="62">
        <f t="shared" si="8"/>
        <v>-0.24849666914267501</v>
      </c>
      <c r="AO12" s="39">
        <f t="shared" si="9"/>
        <v>-0.99142606099398289</v>
      </c>
      <c r="AP12" s="40">
        <f t="shared" si="10"/>
        <v>-1.8224421544380531</v>
      </c>
      <c r="AQ12" s="40">
        <f t="shared" si="11"/>
        <v>-2.0069340559911053</v>
      </c>
      <c r="AR12" s="40">
        <f t="shared" si="12"/>
        <v>-2.0703377998323225</v>
      </c>
      <c r="AS12" s="62">
        <f t="shared" si="13"/>
        <v>-2.6867253901802668</v>
      </c>
      <c r="AT12" s="40">
        <f t="shared" si="13"/>
        <v>-0.1512389076948395</v>
      </c>
      <c r="AU12" s="40">
        <f t="shared" si="14"/>
        <v>-0.26489147787183143</v>
      </c>
      <c r="AV12" s="40">
        <f t="shared" si="15"/>
        <v>-0.34663402970296353</v>
      </c>
      <c r="AW12" s="40">
        <f t="shared" si="16"/>
        <v>-0.40494258284533569</v>
      </c>
      <c r="AX12" s="67">
        <f t="shared" si="17"/>
        <v>-0.44597639740304729</v>
      </c>
    </row>
    <row r="13" spans="2:50" ht="25.5">
      <c r="B13" s="225"/>
      <c r="C13" s="225"/>
      <c r="D13" s="239"/>
      <c r="E13" s="6" t="s">
        <v>70</v>
      </c>
      <c r="F13" s="7"/>
      <c r="G13" s="8"/>
      <c r="H13" s="8"/>
      <c r="I13" s="8"/>
      <c r="J13" s="20"/>
      <c r="K13" s="21"/>
      <c r="L13" s="8"/>
      <c r="M13" s="8"/>
      <c r="N13" s="8"/>
      <c r="O13" s="22"/>
      <c r="P13" s="7"/>
      <c r="Q13" s="8"/>
      <c r="R13" s="8"/>
      <c r="S13" s="8"/>
      <c r="T13" s="20"/>
      <c r="U13" s="21"/>
      <c r="V13" s="8"/>
      <c r="W13" s="8"/>
      <c r="X13" s="8"/>
      <c r="Y13" s="22"/>
      <c r="Z13" s="225"/>
      <c r="AA13" s="36"/>
      <c r="AB13" s="37"/>
      <c r="AC13" s="38"/>
      <c r="AD13" s="38"/>
      <c r="AE13" s="39">
        <f t="shared" si="0"/>
        <v>0</v>
      </c>
      <c r="AF13" s="40">
        <f t="shared" si="1"/>
        <v>0</v>
      </c>
      <c r="AG13" s="40">
        <f t="shared" si="2"/>
        <v>0</v>
      </c>
      <c r="AH13" s="40">
        <f t="shared" si="3"/>
        <v>0</v>
      </c>
      <c r="AI13" s="62">
        <f t="shared" si="4"/>
        <v>0</v>
      </c>
      <c r="AJ13" s="39">
        <f t="shared" si="4"/>
        <v>0</v>
      </c>
      <c r="AK13" s="40">
        <f t="shared" si="5"/>
        <v>0</v>
      </c>
      <c r="AL13" s="40">
        <f t="shared" si="6"/>
        <v>0</v>
      </c>
      <c r="AM13" s="40">
        <f t="shared" si="7"/>
        <v>0</v>
      </c>
      <c r="AN13" s="62">
        <f t="shared" si="8"/>
        <v>0</v>
      </c>
      <c r="AO13" s="39">
        <f t="shared" si="9"/>
        <v>0</v>
      </c>
      <c r="AP13" s="40">
        <f t="shared" si="10"/>
        <v>0</v>
      </c>
      <c r="AQ13" s="40">
        <f t="shared" si="11"/>
        <v>0</v>
      </c>
      <c r="AR13" s="40">
        <f t="shared" si="12"/>
        <v>0</v>
      </c>
      <c r="AS13" s="62">
        <f t="shared" si="13"/>
        <v>0</v>
      </c>
      <c r="AT13" s="40">
        <f t="shared" si="13"/>
        <v>0</v>
      </c>
      <c r="AU13" s="40">
        <f t="shared" si="14"/>
        <v>0</v>
      </c>
      <c r="AV13" s="40">
        <f t="shared" si="15"/>
        <v>0</v>
      </c>
      <c r="AW13" s="40">
        <f t="shared" si="16"/>
        <v>0</v>
      </c>
      <c r="AX13" s="67">
        <f t="shared" si="17"/>
        <v>0</v>
      </c>
    </row>
    <row r="14" spans="2:50" ht="25.5">
      <c r="B14" s="225"/>
      <c r="C14" s="225"/>
      <c r="D14" s="239"/>
      <c r="E14" s="6" t="s">
        <v>71</v>
      </c>
      <c r="F14" s="7"/>
      <c r="G14" s="8"/>
      <c r="H14" s="8"/>
      <c r="I14" s="8"/>
      <c r="J14" s="20"/>
      <c r="K14" s="21"/>
      <c r="L14" s="8"/>
      <c r="M14" s="8"/>
      <c r="N14" s="8"/>
      <c r="O14" s="22"/>
      <c r="P14" s="7"/>
      <c r="Q14" s="8"/>
      <c r="R14" s="8"/>
      <c r="S14" s="8"/>
      <c r="T14" s="20"/>
      <c r="U14" s="21"/>
      <c r="V14" s="8"/>
      <c r="W14" s="8"/>
      <c r="X14" s="8"/>
      <c r="Y14" s="22"/>
      <c r="Z14" s="225"/>
      <c r="AA14" s="36"/>
      <c r="AB14" s="37"/>
      <c r="AC14" s="38"/>
      <c r="AD14" s="38"/>
      <c r="AE14" s="39">
        <f t="shared" si="0"/>
        <v>0</v>
      </c>
      <c r="AF14" s="40">
        <f t="shared" si="1"/>
        <v>0</v>
      </c>
      <c r="AG14" s="40">
        <f t="shared" si="2"/>
        <v>0</v>
      </c>
      <c r="AH14" s="40">
        <f t="shared" si="3"/>
        <v>0</v>
      </c>
      <c r="AI14" s="62">
        <f t="shared" si="4"/>
        <v>0</v>
      </c>
      <c r="AJ14" s="39">
        <f t="shared" si="4"/>
        <v>0</v>
      </c>
      <c r="AK14" s="40">
        <f t="shared" si="5"/>
        <v>0</v>
      </c>
      <c r="AL14" s="40">
        <f t="shared" si="6"/>
        <v>0</v>
      </c>
      <c r="AM14" s="40">
        <f t="shared" si="7"/>
        <v>0</v>
      </c>
      <c r="AN14" s="62">
        <f t="shared" si="8"/>
        <v>0</v>
      </c>
      <c r="AO14" s="39">
        <f t="shared" si="9"/>
        <v>0</v>
      </c>
      <c r="AP14" s="40">
        <f t="shared" si="10"/>
        <v>0</v>
      </c>
      <c r="AQ14" s="40">
        <f t="shared" si="11"/>
        <v>0</v>
      </c>
      <c r="AR14" s="40">
        <f t="shared" si="12"/>
        <v>0</v>
      </c>
      <c r="AS14" s="62">
        <f t="shared" si="13"/>
        <v>0</v>
      </c>
      <c r="AT14" s="40">
        <f t="shared" si="13"/>
        <v>0</v>
      </c>
      <c r="AU14" s="40">
        <f t="shared" si="14"/>
        <v>0</v>
      </c>
      <c r="AV14" s="40">
        <f t="shared" si="15"/>
        <v>0</v>
      </c>
      <c r="AW14" s="40">
        <f t="shared" si="16"/>
        <v>0</v>
      </c>
      <c r="AX14" s="67">
        <f t="shared" si="17"/>
        <v>0</v>
      </c>
    </row>
    <row r="15" spans="2:50" ht="25.5">
      <c r="B15" s="225"/>
      <c r="C15" s="225"/>
      <c r="D15" s="239"/>
      <c r="E15" s="6" t="s">
        <v>72</v>
      </c>
      <c r="F15" s="7"/>
      <c r="G15" s="8"/>
      <c r="H15" s="8"/>
      <c r="I15" s="8"/>
      <c r="J15" s="20"/>
      <c r="K15" s="21"/>
      <c r="L15" s="8"/>
      <c r="M15" s="8"/>
      <c r="N15" s="8"/>
      <c r="O15" s="22"/>
      <c r="P15" s="7"/>
      <c r="Q15" s="8"/>
      <c r="R15" s="8"/>
      <c r="S15" s="8"/>
      <c r="T15" s="20"/>
      <c r="U15" s="21"/>
      <c r="V15" s="8"/>
      <c r="W15" s="8"/>
      <c r="X15" s="8"/>
      <c r="Y15" s="22"/>
      <c r="Z15" s="225"/>
      <c r="AA15" s="36"/>
      <c r="AB15" s="37"/>
      <c r="AC15" s="38"/>
      <c r="AD15" s="38"/>
      <c r="AE15" s="39">
        <f t="shared" si="0"/>
        <v>0</v>
      </c>
      <c r="AF15" s="40">
        <f t="shared" si="1"/>
        <v>0</v>
      </c>
      <c r="AG15" s="40">
        <f t="shared" si="2"/>
        <v>0</v>
      </c>
      <c r="AH15" s="40">
        <f t="shared" si="3"/>
        <v>0</v>
      </c>
      <c r="AI15" s="62">
        <f t="shared" si="4"/>
        <v>0</v>
      </c>
      <c r="AJ15" s="39">
        <f t="shared" si="4"/>
        <v>0</v>
      </c>
      <c r="AK15" s="40">
        <f t="shared" si="5"/>
        <v>0</v>
      </c>
      <c r="AL15" s="40">
        <f t="shared" si="6"/>
        <v>0</v>
      </c>
      <c r="AM15" s="40">
        <f t="shared" si="7"/>
        <v>0</v>
      </c>
      <c r="AN15" s="62">
        <f t="shared" si="8"/>
        <v>0</v>
      </c>
      <c r="AO15" s="39">
        <f t="shared" si="9"/>
        <v>0</v>
      </c>
      <c r="AP15" s="40">
        <f t="shared" si="10"/>
        <v>0</v>
      </c>
      <c r="AQ15" s="40">
        <f t="shared" si="11"/>
        <v>0</v>
      </c>
      <c r="AR15" s="40">
        <f t="shared" si="12"/>
        <v>0</v>
      </c>
      <c r="AS15" s="62">
        <f t="shared" si="13"/>
        <v>0</v>
      </c>
      <c r="AT15" s="40">
        <f t="shared" si="13"/>
        <v>0</v>
      </c>
      <c r="AU15" s="40">
        <f t="shared" si="14"/>
        <v>0</v>
      </c>
      <c r="AV15" s="40">
        <f t="shared" si="15"/>
        <v>0</v>
      </c>
      <c r="AW15" s="40">
        <f t="shared" si="16"/>
        <v>0</v>
      </c>
      <c r="AX15" s="67">
        <f t="shared" si="17"/>
        <v>0</v>
      </c>
    </row>
    <row r="16" spans="2:50" ht="38.25">
      <c r="B16" s="225"/>
      <c r="C16" s="225"/>
      <c r="D16" s="239"/>
      <c r="E16" s="6" t="s">
        <v>95</v>
      </c>
      <c r="F16" s="7">
        <v>0.3821</v>
      </c>
      <c r="G16" s="8">
        <v>0.30690000000000001</v>
      </c>
      <c r="H16" s="8">
        <v>0.2427</v>
      </c>
      <c r="I16" s="8">
        <v>0.1847</v>
      </c>
      <c r="J16" s="20">
        <v>0.14599999999999999</v>
      </c>
      <c r="K16" s="21">
        <v>0.29210000000000003</v>
      </c>
      <c r="L16" s="8">
        <v>0.22159999999999999</v>
      </c>
      <c r="M16" s="8">
        <v>0.1721</v>
      </c>
      <c r="N16" s="8">
        <v>0.1303</v>
      </c>
      <c r="O16" s="22">
        <v>9.9099999999999994E-2</v>
      </c>
      <c r="P16" s="7">
        <v>3.16</v>
      </c>
      <c r="Q16" s="8">
        <v>2.5409999999999999</v>
      </c>
      <c r="R16" s="8">
        <v>2.0070000000000001</v>
      </c>
      <c r="S16" s="8">
        <v>1.5309999999999999</v>
      </c>
      <c r="T16" s="20">
        <v>1.2110000000000001</v>
      </c>
      <c r="U16" s="21">
        <v>1.1180000000000001</v>
      </c>
      <c r="V16" s="8">
        <v>0.84899999999999998</v>
      </c>
      <c r="W16" s="8">
        <v>0.65500000000000003</v>
      </c>
      <c r="X16" s="8">
        <v>0.502</v>
      </c>
      <c r="Y16" s="22">
        <v>0.38300000000000001</v>
      </c>
      <c r="Z16" s="225"/>
      <c r="AA16" s="36">
        <v>0.41</v>
      </c>
      <c r="AB16" s="37">
        <v>0.43</v>
      </c>
      <c r="AC16" s="38">
        <v>3.37</v>
      </c>
      <c r="AD16" s="38">
        <v>1.67</v>
      </c>
      <c r="AE16" s="39">
        <f t="shared" si="0"/>
        <v>-2.789999999999998E-2</v>
      </c>
      <c r="AF16" s="40">
        <f t="shared" si="1"/>
        <v>-0.10309999999999997</v>
      </c>
      <c r="AG16" s="40">
        <f t="shared" si="2"/>
        <v>-0.16729999999999998</v>
      </c>
      <c r="AH16" s="40">
        <f t="shared" si="3"/>
        <v>-0.22529999999999997</v>
      </c>
      <c r="AI16" s="62">
        <f t="shared" si="4"/>
        <v>-0.26400000000000001</v>
      </c>
      <c r="AJ16" s="39">
        <f t="shared" si="4"/>
        <v>-0.13789999999999997</v>
      </c>
      <c r="AK16" s="40">
        <f t="shared" si="5"/>
        <v>-0.2084</v>
      </c>
      <c r="AL16" s="40">
        <f t="shared" si="6"/>
        <v>-0.25790000000000002</v>
      </c>
      <c r="AM16" s="40">
        <f t="shared" si="7"/>
        <v>-0.29969999999999997</v>
      </c>
      <c r="AN16" s="62">
        <f t="shared" si="8"/>
        <v>-0.33089999999999997</v>
      </c>
      <c r="AO16" s="39">
        <f t="shared" si="9"/>
        <v>-0.21732381248058541</v>
      </c>
      <c r="AP16" s="40">
        <f t="shared" si="10"/>
        <v>-0.85791162164958745</v>
      </c>
      <c r="AQ16" s="40">
        <f t="shared" si="11"/>
        <v>-1.4105350305288145</v>
      </c>
      <c r="AR16" s="40">
        <f t="shared" si="12"/>
        <v>-1.9031356721515014</v>
      </c>
      <c r="AS16" s="62">
        <f t="shared" si="13"/>
        <v>-2.2342957673600283</v>
      </c>
      <c r="AT16" s="40">
        <f t="shared" si="13"/>
        <v>-0.56137496186312585</v>
      </c>
      <c r="AU16" s="40">
        <f t="shared" si="14"/>
        <v>-0.83494355740874049</v>
      </c>
      <c r="AV16" s="40">
        <f t="shared" si="15"/>
        <v>-1.0322383809620694</v>
      </c>
      <c r="AW16" s="40">
        <f t="shared" si="16"/>
        <v>-1.1878368758263091</v>
      </c>
      <c r="AX16" s="67">
        <f t="shared" si="17"/>
        <v>-1.3088579273873746</v>
      </c>
    </row>
    <row r="17" spans="2:50" ht="15.75">
      <c r="B17" s="225"/>
      <c r="C17" s="225"/>
      <c r="D17" s="239"/>
      <c r="E17" s="6"/>
      <c r="F17" s="7"/>
      <c r="G17" s="8"/>
      <c r="H17" s="8"/>
      <c r="I17" s="8"/>
      <c r="J17" s="20"/>
      <c r="K17" s="21"/>
      <c r="L17" s="8"/>
      <c r="M17" s="8"/>
      <c r="N17" s="8"/>
      <c r="O17" s="22"/>
      <c r="P17" s="7"/>
      <c r="Q17" s="8"/>
      <c r="R17" s="8"/>
      <c r="S17" s="8"/>
      <c r="T17" s="20"/>
      <c r="U17" s="21"/>
      <c r="V17" s="8"/>
      <c r="W17" s="8"/>
      <c r="X17" s="8"/>
      <c r="Y17" s="22"/>
      <c r="Z17" s="225"/>
      <c r="AA17" s="36"/>
      <c r="AB17" s="37"/>
      <c r="AC17" s="38"/>
      <c r="AD17" s="38"/>
      <c r="AE17" s="39">
        <f t="shared" si="0"/>
        <v>0</v>
      </c>
      <c r="AF17" s="40">
        <f t="shared" si="1"/>
        <v>0</v>
      </c>
      <c r="AG17" s="40">
        <f t="shared" si="2"/>
        <v>0</v>
      </c>
      <c r="AH17" s="40">
        <f t="shared" si="3"/>
        <v>0</v>
      </c>
      <c r="AI17" s="62">
        <f t="shared" si="4"/>
        <v>0</v>
      </c>
      <c r="AJ17" s="39">
        <f t="shared" si="4"/>
        <v>0</v>
      </c>
      <c r="AK17" s="40">
        <f t="shared" si="5"/>
        <v>0</v>
      </c>
      <c r="AL17" s="40">
        <f t="shared" si="6"/>
        <v>0</v>
      </c>
      <c r="AM17" s="40">
        <f t="shared" si="7"/>
        <v>0</v>
      </c>
      <c r="AN17" s="62">
        <f t="shared" si="8"/>
        <v>0</v>
      </c>
      <c r="AO17" s="39">
        <f t="shared" si="9"/>
        <v>0</v>
      </c>
      <c r="AP17" s="40">
        <f t="shared" si="10"/>
        <v>0</v>
      </c>
      <c r="AQ17" s="40">
        <f t="shared" si="11"/>
        <v>0</v>
      </c>
      <c r="AR17" s="40">
        <f t="shared" si="12"/>
        <v>0</v>
      </c>
      <c r="AS17" s="62">
        <f t="shared" si="13"/>
        <v>0</v>
      </c>
      <c r="AT17" s="40">
        <f t="shared" si="13"/>
        <v>0</v>
      </c>
      <c r="AU17" s="40">
        <f t="shared" si="14"/>
        <v>0</v>
      </c>
      <c r="AV17" s="40">
        <f t="shared" si="15"/>
        <v>0</v>
      </c>
      <c r="AW17" s="40">
        <f t="shared" si="16"/>
        <v>0</v>
      </c>
      <c r="AX17" s="67">
        <f t="shared" si="17"/>
        <v>0</v>
      </c>
    </row>
    <row r="18" spans="2:50" ht="15.75">
      <c r="B18" s="225"/>
      <c r="C18" s="225"/>
      <c r="D18" s="239"/>
      <c r="E18" s="6"/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4"/>
        <v>0</v>
      </c>
      <c r="AK18" s="40">
        <f t="shared" si="5"/>
        <v>0</v>
      </c>
      <c r="AL18" s="40">
        <f t="shared" si="6"/>
        <v>0</v>
      </c>
      <c r="AM18" s="40">
        <f t="shared" si="7"/>
        <v>0</v>
      </c>
      <c r="AN18" s="62">
        <f t="shared" si="8"/>
        <v>0</v>
      </c>
      <c r="AO18" s="39">
        <f t="shared" si="9"/>
        <v>0</v>
      </c>
      <c r="AP18" s="40">
        <f t="shared" si="10"/>
        <v>0</v>
      </c>
      <c r="AQ18" s="40">
        <f t="shared" si="11"/>
        <v>0</v>
      </c>
      <c r="AR18" s="40">
        <f t="shared" si="12"/>
        <v>0</v>
      </c>
      <c r="AS18" s="62">
        <f t="shared" si="13"/>
        <v>0</v>
      </c>
      <c r="AT18" s="40">
        <f t="shared" si="13"/>
        <v>0</v>
      </c>
      <c r="AU18" s="40">
        <f t="shared" si="14"/>
        <v>0</v>
      </c>
      <c r="AV18" s="40">
        <f t="shared" si="15"/>
        <v>0</v>
      </c>
      <c r="AW18" s="40">
        <f t="shared" si="16"/>
        <v>0</v>
      </c>
      <c r="AX18" s="67">
        <f t="shared" si="17"/>
        <v>0</v>
      </c>
    </row>
    <row r="19" spans="2:50" ht="15.75">
      <c r="B19" s="225"/>
      <c r="C19" s="225"/>
      <c r="D19" s="239"/>
      <c r="E19" s="6"/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4"/>
        <v>0</v>
      </c>
      <c r="AK19" s="40">
        <f t="shared" si="5"/>
        <v>0</v>
      </c>
      <c r="AL19" s="40">
        <f t="shared" si="6"/>
        <v>0</v>
      </c>
      <c r="AM19" s="40">
        <f t="shared" si="7"/>
        <v>0</v>
      </c>
      <c r="AN19" s="62">
        <f t="shared" si="8"/>
        <v>0</v>
      </c>
      <c r="AO19" s="39">
        <f t="shared" si="9"/>
        <v>0</v>
      </c>
      <c r="AP19" s="40">
        <f t="shared" si="10"/>
        <v>0</v>
      </c>
      <c r="AQ19" s="40">
        <f t="shared" si="11"/>
        <v>0</v>
      </c>
      <c r="AR19" s="40">
        <f t="shared" si="12"/>
        <v>0</v>
      </c>
      <c r="AS19" s="62">
        <f t="shared" si="13"/>
        <v>0</v>
      </c>
      <c r="AT19" s="40">
        <f t="shared" si="13"/>
        <v>0</v>
      </c>
      <c r="AU19" s="40">
        <f t="shared" si="14"/>
        <v>0</v>
      </c>
      <c r="AV19" s="40">
        <f t="shared" si="15"/>
        <v>0</v>
      </c>
      <c r="AW19" s="40">
        <f t="shared" si="16"/>
        <v>0</v>
      </c>
      <c r="AX19" s="67">
        <f t="shared" si="17"/>
        <v>0</v>
      </c>
    </row>
    <row r="20" spans="2:50" ht="15.75">
      <c r="B20" s="226"/>
      <c r="C20" s="226"/>
      <c r="D20" s="240"/>
      <c r="E20" s="9"/>
      <c r="F20" s="10"/>
      <c r="G20" s="11"/>
      <c r="H20" s="11"/>
      <c r="I20" s="11"/>
      <c r="J20" s="23"/>
      <c r="K20" s="24"/>
      <c r="L20" s="11"/>
      <c r="M20" s="11"/>
      <c r="N20" s="11"/>
      <c r="O20" s="25"/>
      <c r="P20" s="10"/>
      <c r="Q20" s="11"/>
      <c r="R20" s="11"/>
      <c r="S20" s="11"/>
      <c r="T20" s="23"/>
      <c r="U20" s="24"/>
      <c r="V20" s="11"/>
      <c r="W20" s="11"/>
      <c r="X20" s="11"/>
      <c r="Y20" s="25"/>
      <c r="Z20" s="226"/>
      <c r="AA20" s="41"/>
      <c r="AB20" s="42"/>
      <c r="AC20" s="43"/>
      <c r="AD20" s="43"/>
      <c r="AE20" s="44">
        <f t="shared" si="0"/>
        <v>0</v>
      </c>
      <c r="AF20" s="45">
        <f t="shared" si="1"/>
        <v>0</v>
      </c>
      <c r="AG20" s="45">
        <f t="shared" si="2"/>
        <v>0</v>
      </c>
      <c r="AH20" s="45">
        <f t="shared" si="3"/>
        <v>0</v>
      </c>
      <c r="AI20" s="63">
        <f t="shared" si="4"/>
        <v>0</v>
      </c>
      <c r="AJ20" s="44">
        <f t="shared" si="4"/>
        <v>0</v>
      </c>
      <c r="AK20" s="45">
        <f t="shared" si="5"/>
        <v>0</v>
      </c>
      <c r="AL20" s="45">
        <f t="shared" si="6"/>
        <v>0</v>
      </c>
      <c r="AM20" s="45">
        <f t="shared" si="7"/>
        <v>0</v>
      </c>
      <c r="AN20" s="63">
        <f t="shared" si="8"/>
        <v>0</v>
      </c>
      <c r="AO20" s="44">
        <f t="shared" si="9"/>
        <v>0</v>
      </c>
      <c r="AP20" s="45">
        <f t="shared" si="10"/>
        <v>0</v>
      </c>
      <c r="AQ20" s="45">
        <f t="shared" si="11"/>
        <v>0</v>
      </c>
      <c r="AR20" s="45">
        <f t="shared" si="12"/>
        <v>0</v>
      </c>
      <c r="AS20" s="63">
        <f t="shared" si="13"/>
        <v>0</v>
      </c>
      <c r="AT20" s="45">
        <f t="shared" si="13"/>
        <v>0</v>
      </c>
      <c r="AU20" s="45">
        <f t="shared" si="14"/>
        <v>0</v>
      </c>
      <c r="AV20" s="45">
        <f t="shared" si="15"/>
        <v>0</v>
      </c>
      <c r="AW20" s="45">
        <f t="shared" si="16"/>
        <v>0</v>
      </c>
      <c r="AX20" s="68">
        <f t="shared" si="17"/>
        <v>0</v>
      </c>
    </row>
    <row r="21" spans="2:50" ht="36.75" customHeight="1">
      <c r="B21" s="224">
        <v>2</v>
      </c>
      <c r="C21" s="224" t="s">
        <v>32</v>
      </c>
      <c r="D21" s="238" t="s">
        <v>31</v>
      </c>
      <c r="E21" s="3" t="str">
        <f>E5</f>
        <v>CMCC with SBFD antenna Option 2</v>
      </c>
      <c r="F21" s="4">
        <v>0.71412766322822396</v>
      </c>
      <c r="G21" s="5">
        <v>0.46404751623725099</v>
      </c>
      <c r="H21" s="5">
        <v>0.29851102013598602</v>
      </c>
      <c r="I21" s="5">
        <v>0.190721835882876</v>
      </c>
      <c r="J21" s="17">
        <v>0.12130867414731</v>
      </c>
      <c r="K21" s="18">
        <v>8.6154996289842297E-3</v>
      </c>
      <c r="L21" s="5">
        <v>5.4380022854694197E-3</v>
      </c>
      <c r="M21" s="5">
        <v>3.4319401533409199E-3</v>
      </c>
      <c r="N21" s="5">
        <v>2.16572357254918E-3</v>
      </c>
      <c r="O21" s="19">
        <v>1.3666049272487201E-3</v>
      </c>
      <c r="P21" s="4">
        <v>5.8783924722760004</v>
      </c>
      <c r="Q21" s="5">
        <v>3.8110855872112399</v>
      </c>
      <c r="R21" s="5">
        <v>2.4495470092429099</v>
      </c>
      <c r="S21" s="5">
        <v>1.5711332862057801</v>
      </c>
      <c r="T21" s="17">
        <v>0.99961764155737098</v>
      </c>
      <c r="U21" s="18">
        <v>1.5556069012557701</v>
      </c>
      <c r="V21" s="5">
        <v>1.1576865865182</v>
      </c>
      <c r="W21" s="5">
        <v>0.86161924816444302</v>
      </c>
      <c r="X21" s="5">
        <v>0.63743535499481097</v>
      </c>
      <c r="Y21" s="17">
        <v>0.46742885851209798</v>
      </c>
      <c r="Z21" s="225" t="s">
        <v>32</v>
      </c>
      <c r="AA21" s="46">
        <v>0.13660691115329199</v>
      </c>
      <c r="AB21" s="47">
        <v>3.6199507093037702E-4</v>
      </c>
      <c r="AC21" s="33">
        <v>1.2545181153252301</v>
      </c>
      <c r="AD21" s="33">
        <v>0.47655505399664</v>
      </c>
      <c r="AE21" s="34">
        <f t="shared" si="0"/>
        <v>0.57752075207493192</v>
      </c>
      <c r="AF21" s="35">
        <f t="shared" si="1"/>
        <v>0.327440605083959</v>
      </c>
      <c r="AG21" s="35">
        <f t="shared" si="2"/>
        <v>0.16190410898269403</v>
      </c>
      <c r="AH21" s="35">
        <f t="shared" si="3"/>
        <v>5.4114924729584013E-2</v>
      </c>
      <c r="AI21" s="61">
        <f t="shared" si="4"/>
        <v>-1.5298237005981985E-2</v>
      </c>
      <c r="AJ21" s="34">
        <f t="shared" si="4"/>
        <v>8.2535045580538532E-3</v>
      </c>
      <c r="AK21" s="35">
        <f t="shared" si="5"/>
        <v>5.0760072145390423E-3</v>
      </c>
      <c r="AL21" s="35">
        <f t="shared" si="6"/>
        <v>3.0699450824105429E-3</v>
      </c>
      <c r="AM21" s="35">
        <f t="shared" si="7"/>
        <v>1.803728501618803E-3</v>
      </c>
      <c r="AN21" s="61">
        <f t="shared" si="8"/>
        <v>1.0046098563183431E-3</v>
      </c>
      <c r="AO21" s="34">
        <f t="shared" si="9"/>
        <v>4.6826186562652143</v>
      </c>
      <c r="AP21" s="35">
        <f t="shared" si="10"/>
        <v>2.5890475423187786</v>
      </c>
      <c r="AQ21" s="35">
        <f t="shared" si="11"/>
        <v>1.2102112128161591</v>
      </c>
      <c r="AR21" s="35">
        <f t="shared" si="12"/>
        <v>0.32063762800846884</v>
      </c>
      <c r="AS21" s="61">
        <f t="shared" si="13"/>
        <v>-0.25813887268844038</v>
      </c>
      <c r="AT21" s="35">
        <f t="shared" si="13"/>
        <v>1.0842187464919162</v>
      </c>
      <c r="AU21" s="35">
        <f t="shared" si="14"/>
        <v>0.6843930421531419</v>
      </c>
      <c r="AV21" s="35">
        <f t="shared" si="15"/>
        <v>0.38690802391007084</v>
      </c>
      <c r="AW21" s="35">
        <f t="shared" si="16"/>
        <v>0.1616506553661301</v>
      </c>
      <c r="AX21" s="66">
        <f t="shared" si="17"/>
        <v>-9.1698950830165771E-3</v>
      </c>
    </row>
    <row r="22" spans="2:50" ht="25.5" customHeight="1">
      <c r="B22" s="225"/>
      <c r="C22" s="225"/>
      <c r="D22" s="239"/>
      <c r="E22" s="6" t="str">
        <f t="shared" ref="E22:E36" si="38">E6</f>
        <v>Samsung
SBFD Ant 2</v>
      </c>
      <c r="F22" s="7">
        <v>0.22889999999999999</v>
      </c>
      <c r="G22" s="8" t="s">
        <v>58</v>
      </c>
      <c r="H22" s="8" t="s">
        <v>58</v>
      </c>
      <c r="I22" s="8" t="s">
        <v>58</v>
      </c>
      <c r="J22" s="20" t="s">
        <v>58</v>
      </c>
      <c r="K22" s="21">
        <v>0.2203</v>
      </c>
      <c r="L22" s="8" t="s">
        <v>58</v>
      </c>
      <c r="M22" s="8" t="s">
        <v>58</v>
      </c>
      <c r="N22" s="8" t="s">
        <v>58</v>
      </c>
      <c r="O22" s="22" t="s">
        <v>58</v>
      </c>
      <c r="P22" s="7">
        <v>4.6262999999999996</v>
      </c>
      <c r="Q22" s="8" t="s">
        <v>58</v>
      </c>
      <c r="R22" s="8" t="s">
        <v>58</v>
      </c>
      <c r="S22" s="8" t="s">
        <v>58</v>
      </c>
      <c r="T22" s="20" t="s">
        <v>58</v>
      </c>
      <c r="U22" s="21">
        <v>1.0885</v>
      </c>
      <c r="V22" s="8" t="s">
        <v>58</v>
      </c>
      <c r="W22" s="8" t="s">
        <v>58</v>
      </c>
      <c r="X22" s="8" t="s">
        <v>58</v>
      </c>
      <c r="Y22" s="20" t="s">
        <v>58</v>
      </c>
      <c r="Z22" s="225"/>
      <c r="AA22" s="36">
        <v>1.9800000000000002E-2</v>
      </c>
      <c r="AB22" s="37">
        <v>2.86E-2</v>
      </c>
      <c r="AC22" s="38">
        <v>0.4078</v>
      </c>
      <c r="AD22" s="38">
        <v>0.15959999999999999</v>
      </c>
      <c r="AE22" s="39">
        <f t="shared" si="0"/>
        <v>0.20909999999999998</v>
      </c>
      <c r="AF22" s="40" t="e">
        <f t="shared" si="1"/>
        <v>#VALUE!</v>
      </c>
      <c r="AG22" s="40" t="e">
        <f t="shared" si="2"/>
        <v>#VALUE!</v>
      </c>
      <c r="AH22" s="40" t="e">
        <f t="shared" si="3"/>
        <v>#VALUE!</v>
      </c>
      <c r="AI22" s="62" t="e">
        <f t="shared" si="4"/>
        <v>#VALUE!</v>
      </c>
      <c r="AJ22" s="39">
        <f t="shared" si="4"/>
        <v>0.19169999999999998</v>
      </c>
      <c r="AK22" s="40" t="e">
        <f t="shared" si="5"/>
        <v>#VALUE!</v>
      </c>
      <c r="AL22" s="40" t="e">
        <f t="shared" si="6"/>
        <v>#VALUE!</v>
      </c>
      <c r="AM22" s="40" t="e">
        <f t="shared" si="7"/>
        <v>#VALUE!</v>
      </c>
      <c r="AN22" s="62" t="e">
        <f t="shared" si="8"/>
        <v>#VALUE!</v>
      </c>
      <c r="AO22" s="39">
        <f t="shared" si="9"/>
        <v>4.2357734842688455</v>
      </c>
      <c r="AP22" s="40" t="e">
        <f t="shared" si="10"/>
        <v>#VALUE!</v>
      </c>
      <c r="AQ22" s="40" t="e">
        <f t="shared" si="11"/>
        <v>#VALUE!</v>
      </c>
      <c r="AR22" s="40" t="e">
        <f t="shared" si="12"/>
        <v>#VALUE!</v>
      </c>
      <c r="AS22" s="62" t="e">
        <f t="shared" si="13"/>
        <v>#VALUE!</v>
      </c>
      <c r="AT22" s="40">
        <f t="shared" si="13"/>
        <v>0.93038489429129179</v>
      </c>
      <c r="AU22" s="40" t="e">
        <f t="shared" si="14"/>
        <v>#VALUE!</v>
      </c>
      <c r="AV22" s="40" t="e">
        <f t="shared" si="15"/>
        <v>#VALUE!</v>
      </c>
      <c r="AW22" s="40" t="e">
        <f t="shared" si="16"/>
        <v>#VALUE!</v>
      </c>
      <c r="AX22" s="67" t="e">
        <f t="shared" si="17"/>
        <v>#VALUE!</v>
      </c>
    </row>
    <row r="23" spans="2:50" ht="21" customHeight="1">
      <c r="B23" s="225"/>
      <c r="C23" s="225"/>
      <c r="D23" s="239"/>
      <c r="E23" s="6" t="str">
        <f t="shared" si="38"/>
        <v>Samsung
SBFD Ant 1</v>
      </c>
      <c r="F23" s="7">
        <v>0.17100000000000001</v>
      </c>
      <c r="G23" s="8" t="s">
        <v>58</v>
      </c>
      <c r="H23" s="8" t="s">
        <v>58</v>
      </c>
      <c r="I23" s="8" t="s">
        <v>58</v>
      </c>
      <c r="J23" s="20" t="s">
        <v>58</v>
      </c>
      <c r="K23" s="21">
        <v>0.17910000000000001</v>
      </c>
      <c r="L23" s="8" t="s">
        <v>58</v>
      </c>
      <c r="M23" s="8" t="s">
        <v>58</v>
      </c>
      <c r="N23" s="8" t="s">
        <v>58</v>
      </c>
      <c r="O23" s="22" t="s">
        <v>58</v>
      </c>
      <c r="P23" s="7">
        <v>3.4771000000000001</v>
      </c>
      <c r="Q23" s="8" t="s">
        <v>58</v>
      </c>
      <c r="R23" s="8" t="s">
        <v>58</v>
      </c>
      <c r="S23" s="8" t="s">
        <v>58</v>
      </c>
      <c r="T23" s="20" t="s">
        <v>58</v>
      </c>
      <c r="U23" s="21">
        <v>0.90039999999999998</v>
      </c>
      <c r="V23" s="8" t="s">
        <v>58</v>
      </c>
      <c r="W23" s="8" t="s">
        <v>58</v>
      </c>
      <c r="X23" s="8" t="s">
        <v>58</v>
      </c>
      <c r="Y23" s="20" t="s">
        <v>58</v>
      </c>
      <c r="Z23" s="225"/>
      <c r="AA23" s="36">
        <v>1.9800000000000002E-2</v>
      </c>
      <c r="AB23" s="37">
        <v>2.86E-2</v>
      </c>
      <c r="AC23" s="38">
        <v>0.4078</v>
      </c>
      <c r="AD23" s="38">
        <v>0.15959999999999999</v>
      </c>
      <c r="AE23" s="39">
        <f t="shared" si="0"/>
        <v>0.1512</v>
      </c>
      <c r="AF23" s="40" t="e">
        <f t="shared" si="1"/>
        <v>#VALUE!</v>
      </c>
      <c r="AG23" s="40" t="e">
        <f t="shared" si="2"/>
        <v>#VALUE!</v>
      </c>
      <c r="AH23" s="40" t="e">
        <f t="shared" si="3"/>
        <v>#VALUE!</v>
      </c>
      <c r="AI23" s="62" t="e">
        <f t="shared" si="4"/>
        <v>#VALUE!</v>
      </c>
      <c r="AJ23" s="39">
        <f t="shared" si="4"/>
        <v>0.15050000000000002</v>
      </c>
      <c r="AK23" s="40" t="e">
        <f t="shared" si="5"/>
        <v>#VALUE!</v>
      </c>
      <c r="AL23" s="40" t="e">
        <f t="shared" si="6"/>
        <v>#VALUE!</v>
      </c>
      <c r="AM23" s="40" t="e">
        <f t="shared" si="7"/>
        <v>#VALUE!</v>
      </c>
      <c r="AN23" s="62" t="e">
        <f t="shared" si="8"/>
        <v>#VALUE!</v>
      </c>
      <c r="AO23" s="39">
        <f t="shared" si="9"/>
        <v>3.0818678571213343</v>
      </c>
      <c r="AP23" s="40" t="e">
        <f t="shared" si="10"/>
        <v>#VALUE!</v>
      </c>
      <c r="AQ23" s="40" t="e">
        <f t="shared" si="11"/>
        <v>#VALUE!</v>
      </c>
      <c r="AR23" s="40" t="e">
        <f t="shared" si="12"/>
        <v>#VALUE!</v>
      </c>
      <c r="AS23" s="62" t="e">
        <f t="shared" si="13"/>
        <v>#VALUE!</v>
      </c>
      <c r="AT23" s="40">
        <f t="shared" si="13"/>
        <v>0.74198420679404409</v>
      </c>
      <c r="AU23" s="40" t="e">
        <f t="shared" si="14"/>
        <v>#VALUE!</v>
      </c>
      <c r="AV23" s="40" t="e">
        <f t="shared" si="15"/>
        <v>#VALUE!</v>
      </c>
      <c r="AW23" s="40" t="e">
        <f t="shared" si="16"/>
        <v>#VALUE!</v>
      </c>
      <c r="AX23" s="67" t="e">
        <f t="shared" si="17"/>
        <v>#VALUE!</v>
      </c>
    </row>
    <row r="24" spans="2:50" ht="15.75">
      <c r="B24" s="225"/>
      <c r="C24" s="225"/>
      <c r="D24" s="239"/>
      <c r="E24" s="6" t="str">
        <f t="shared" si="38"/>
        <v>ZTE</v>
      </c>
      <c r="F24" s="7"/>
      <c r="G24" s="8"/>
      <c r="H24" s="8"/>
      <c r="I24" s="8"/>
      <c r="J24" s="20"/>
      <c r="K24" s="21"/>
      <c r="L24" s="8"/>
      <c r="M24" s="8"/>
      <c r="N24" s="8"/>
      <c r="O24" s="22"/>
      <c r="P24" s="7"/>
      <c r="Q24" s="8"/>
      <c r="R24" s="8"/>
      <c r="S24" s="8"/>
      <c r="T24" s="20"/>
      <c r="U24" s="21"/>
      <c r="V24" s="8"/>
      <c r="W24" s="8"/>
      <c r="X24" s="8"/>
      <c r="Y24" s="20"/>
      <c r="Z24" s="225"/>
      <c r="AA24" s="36"/>
      <c r="AB24" s="37"/>
      <c r="AC24" s="38"/>
      <c r="AD24" s="38"/>
      <c r="AE24" s="39">
        <f t="shared" si="0"/>
        <v>0</v>
      </c>
      <c r="AF24" s="40">
        <f t="shared" si="1"/>
        <v>0</v>
      </c>
      <c r="AG24" s="40">
        <f t="shared" si="2"/>
        <v>0</v>
      </c>
      <c r="AH24" s="40">
        <f t="shared" si="3"/>
        <v>0</v>
      </c>
      <c r="AI24" s="62">
        <f t="shared" si="4"/>
        <v>0</v>
      </c>
      <c r="AJ24" s="39">
        <f t="shared" si="4"/>
        <v>0</v>
      </c>
      <c r="AK24" s="40">
        <f t="shared" si="5"/>
        <v>0</v>
      </c>
      <c r="AL24" s="40">
        <f t="shared" si="6"/>
        <v>0</v>
      </c>
      <c r="AM24" s="40">
        <f t="shared" si="7"/>
        <v>0</v>
      </c>
      <c r="AN24" s="62">
        <f t="shared" si="8"/>
        <v>0</v>
      </c>
      <c r="AO24" s="39">
        <f t="shared" si="9"/>
        <v>0</v>
      </c>
      <c r="AP24" s="40">
        <f t="shared" si="10"/>
        <v>0</v>
      </c>
      <c r="AQ24" s="40">
        <f t="shared" si="11"/>
        <v>0</v>
      </c>
      <c r="AR24" s="40">
        <f t="shared" si="12"/>
        <v>0</v>
      </c>
      <c r="AS24" s="62">
        <f t="shared" si="13"/>
        <v>0</v>
      </c>
      <c r="AT24" s="40">
        <f t="shared" si="13"/>
        <v>0</v>
      </c>
      <c r="AU24" s="40">
        <f t="shared" si="14"/>
        <v>0</v>
      </c>
      <c r="AV24" s="40">
        <f t="shared" si="15"/>
        <v>0</v>
      </c>
      <c r="AW24" s="40">
        <f t="shared" si="16"/>
        <v>0</v>
      </c>
      <c r="AX24" s="67">
        <f t="shared" si="17"/>
        <v>0</v>
      </c>
    </row>
    <row r="25" spans="2:50" ht="15.75">
      <c r="B25" s="225"/>
      <c r="C25" s="225"/>
      <c r="D25" s="239"/>
      <c r="E25" s="6" t="str">
        <f t="shared" si="38"/>
        <v>Ericsson</v>
      </c>
      <c r="F25" s="7"/>
      <c r="G25" s="8"/>
      <c r="H25" s="8"/>
      <c r="I25" s="8"/>
      <c r="J25" s="20"/>
      <c r="K25" s="21"/>
      <c r="L25" s="8"/>
      <c r="M25" s="8"/>
      <c r="N25" s="8"/>
      <c r="O25" s="22"/>
      <c r="P25" s="7"/>
      <c r="Q25" s="8"/>
      <c r="R25" s="8"/>
      <c r="S25" s="8"/>
      <c r="T25" s="20"/>
      <c r="U25" s="21"/>
      <c r="V25" s="8"/>
      <c r="W25" s="8"/>
      <c r="X25" s="8"/>
      <c r="Y25" s="20"/>
      <c r="Z25" s="225"/>
      <c r="AA25" s="197">
        <v>0.3</v>
      </c>
      <c r="AB25" s="198">
        <v>0.05</v>
      </c>
      <c r="AC25" s="199">
        <v>3</v>
      </c>
      <c r="AD25" s="199">
        <v>0.6</v>
      </c>
      <c r="AE25" s="39">
        <v>0.91</v>
      </c>
      <c r="AF25" s="40">
        <v>0.79</v>
      </c>
      <c r="AG25" s="40">
        <v>0.6</v>
      </c>
      <c r="AH25" s="40">
        <v>0.44</v>
      </c>
      <c r="AI25" s="201">
        <f t="shared" si="4"/>
        <v>-0.3</v>
      </c>
      <c r="AJ25" s="39">
        <v>0.15</v>
      </c>
      <c r="AK25" s="40">
        <v>0.12</v>
      </c>
      <c r="AL25" s="40">
        <v>0.1</v>
      </c>
      <c r="AM25" s="40">
        <v>0.08</v>
      </c>
      <c r="AN25" s="201"/>
      <c r="AO25" s="39">
        <v>9</v>
      </c>
      <c r="AP25" s="40">
        <v>7.8</v>
      </c>
      <c r="AQ25" s="40">
        <v>5.9</v>
      </c>
      <c r="AR25" s="40">
        <v>4.4000000000000004</v>
      </c>
      <c r="AS25" s="201"/>
      <c r="AT25" s="40">
        <v>1.75</v>
      </c>
      <c r="AU25" s="40">
        <v>1.49</v>
      </c>
      <c r="AV25" s="40">
        <v>1.19</v>
      </c>
      <c r="AW25" s="40">
        <v>0.96</v>
      </c>
      <c r="AX25" s="198"/>
    </row>
    <row r="26" spans="2:50" ht="51">
      <c r="B26" s="225"/>
      <c r="C26" s="225"/>
      <c r="D26" s="239"/>
      <c r="E26" s="6" t="str">
        <f t="shared" si="38"/>
        <v>Ericsson
with
TRP 40dBm
10% Gridshift</v>
      </c>
      <c r="F26" s="7"/>
      <c r="G26" s="8"/>
      <c r="H26" s="8"/>
      <c r="I26" s="8"/>
      <c r="J26" s="20"/>
      <c r="K26" s="21"/>
      <c r="L26" s="8"/>
      <c r="M26" s="8"/>
      <c r="N26" s="8"/>
      <c r="O26" s="22"/>
      <c r="P26" s="7"/>
      <c r="Q26" s="8"/>
      <c r="R26" s="8"/>
      <c r="S26" s="8"/>
      <c r="T26" s="20"/>
      <c r="U26" s="21"/>
      <c r="V26" s="8"/>
      <c r="W26" s="8"/>
      <c r="X26" s="8"/>
      <c r="Y26" s="20"/>
      <c r="Z26" s="225"/>
      <c r="AA26" s="197">
        <v>0.05</v>
      </c>
      <c r="AB26" s="198">
        <v>0.03</v>
      </c>
      <c r="AC26" s="199">
        <v>0.5</v>
      </c>
      <c r="AD26" s="199">
        <v>0.22</v>
      </c>
      <c r="AE26" s="39">
        <v>11.9</v>
      </c>
      <c r="AF26" s="40">
        <v>10.4</v>
      </c>
      <c r="AG26" s="40">
        <v>9.6</v>
      </c>
      <c r="AH26" s="40">
        <v>8.3000000000000007</v>
      </c>
      <c r="AI26" s="62"/>
      <c r="AJ26" s="39">
        <v>1.2</v>
      </c>
      <c r="AK26" s="40">
        <v>1</v>
      </c>
      <c r="AL26" s="40">
        <v>0.9</v>
      </c>
      <c r="AM26" s="40">
        <v>0.75</v>
      </c>
      <c r="AN26" s="62"/>
      <c r="AO26" s="39">
        <v>82.5</v>
      </c>
      <c r="AP26" s="40">
        <v>76</v>
      </c>
      <c r="AQ26" s="40">
        <v>73</v>
      </c>
      <c r="AR26" s="40">
        <v>66</v>
      </c>
      <c r="AS26" s="62"/>
      <c r="AT26" s="40">
        <v>15.3</v>
      </c>
      <c r="AU26" s="40">
        <v>13.3</v>
      </c>
      <c r="AV26" s="40">
        <v>12.7</v>
      </c>
      <c r="AW26" s="40">
        <v>11.3</v>
      </c>
      <c r="AX26" s="67"/>
    </row>
    <row r="27" spans="2:50" ht="15.75">
      <c r="B27" s="225"/>
      <c r="C27" s="225"/>
      <c r="D27" s="239"/>
      <c r="E27" s="6" t="str">
        <f t="shared" si="38"/>
        <v>Qualcomm</v>
      </c>
      <c r="F27" s="7">
        <v>0.30330000000000001</v>
      </c>
      <c r="G27" s="8" t="s">
        <v>58</v>
      </c>
      <c r="H27" s="8"/>
      <c r="I27" s="8"/>
      <c r="J27" s="20"/>
      <c r="K27" s="21">
        <v>0.1918</v>
      </c>
      <c r="L27" s="8" t="s">
        <v>58</v>
      </c>
      <c r="M27" s="8"/>
      <c r="N27" s="8"/>
      <c r="O27" s="22"/>
      <c r="P27" s="7">
        <v>5.2496</v>
      </c>
      <c r="Q27" s="8">
        <v>4.1767000000000003</v>
      </c>
      <c r="R27" s="8">
        <v>3.8433000000000002</v>
      </c>
      <c r="S27" s="8" t="s">
        <v>58</v>
      </c>
      <c r="T27" s="20" t="s">
        <v>58</v>
      </c>
      <c r="U27" s="21">
        <v>1.1032</v>
      </c>
      <c r="V27" s="8">
        <v>0.69930000000000003</v>
      </c>
      <c r="W27" s="8">
        <v>0.52880000000000005</v>
      </c>
      <c r="X27" s="8" t="s">
        <v>58</v>
      </c>
      <c r="Y27" s="20" t="s">
        <v>58</v>
      </c>
      <c r="Z27" s="225"/>
      <c r="AA27" s="36">
        <v>0.35780000000000001</v>
      </c>
      <c r="AB27" s="37">
        <v>0.35589999999999999</v>
      </c>
      <c r="AC27" s="38">
        <v>6.1005000000000003</v>
      </c>
      <c r="AD27" s="38">
        <v>1.5632999999999999</v>
      </c>
      <c r="AE27" s="39">
        <f t="shared" ref="AE27" si="39">F27-AA27</f>
        <v>-5.4499999999999993E-2</v>
      </c>
      <c r="AF27" s="40" t="e">
        <f t="shared" ref="AF27" si="40">G27-AA27</f>
        <v>#VALUE!</v>
      </c>
      <c r="AG27" s="40">
        <f t="shared" ref="AG27" si="41">H27-AA27</f>
        <v>-0.35780000000000001</v>
      </c>
      <c r="AH27" s="40">
        <f t="shared" ref="AH27" si="42">I27-AA27</f>
        <v>-0.35780000000000001</v>
      </c>
      <c r="AI27" s="62">
        <f t="shared" ref="AI27" si="43">J27-AA27</f>
        <v>-0.35780000000000001</v>
      </c>
      <c r="AJ27" s="39">
        <f t="shared" ref="AJ27" si="44">K27-AB27</f>
        <v>-0.1641</v>
      </c>
      <c r="AK27" s="40" t="e">
        <f t="shared" ref="AK27" si="45">L27-AB27</f>
        <v>#VALUE!</v>
      </c>
      <c r="AL27" s="40">
        <f t="shared" ref="AL27" si="46">M27-AB27</f>
        <v>-0.35589999999999999</v>
      </c>
      <c r="AM27" s="40">
        <f t="shared" ref="AM27" si="47">N27-AB27</f>
        <v>-0.35589999999999999</v>
      </c>
      <c r="AN27" s="62">
        <f t="shared" ref="AN27" si="48">O27-AB27</f>
        <v>-0.35589999999999999</v>
      </c>
      <c r="AO27" s="39">
        <f t="shared" ref="AO27" si="49">(1-(1-P27/100)/(1-AC27/100))*100</f>
        <v>-0.90618160906075218</v>
      </c>
      <c r="AP27" s="40">
        <f t="shared" ref="AP27" si="50">(1-(1-Q27/100)/(1-AC27/100))*100</f>
        <v>-2.0487862022694481</v>
      </c>
      <c r="AQ27" s="40">
        <f t="shared" ref="AQ27" si="51">(1-(1-R27/100)/(1-AC27/100))*100</f>
        <v>-2.4038466658501845</v>
      </c>
      <c r="AR27" s="40" t="e">
        <f t="shared" ref="AR27" si="52">(1-(1-S27/100)/(1-AC27/100))*100</f>
        <v>#VALUE!</v>
      </c>
      <c r="AS27" s="62" t="e">
        <f t="shared" ref="AS27" si="53">(1-(1-T27/100)/(1-AC27/100))*100</f>
        <v>#VALUE!</v>
      </c>
      <c r="AT27" s="40">
        <f t="shared" ref="AT27" si="54">(1-(1-U27/100)/(1-AD27/100))*100</f>
        <v>-0.46740697321221436</v>
      </c>
      <c r="AU27" s="40">
        <f t="shared" ref="AU27" si="55">(1-(1-V27/100)/(1-AD27/100))*100</f>
        <v>-0.87772141894233435</v>
      </c>
      <c r="AV27" s="40">
        <f t="shared" ref="AV27" si="56">(1-(1-W27/100)/(1-AD27/100))*100</f>
        <v>-1.0509291758053596</v>
      </c>
      <c r="AW27" s="40" t="e">
        <f t="shared" ref="AW27" si="57">(1-(1-X27/100)/(1-AD27/100))*100</f>
        <v>#VALUE!</v>
      </c>
      <c r="AX27" s="67" t="e">
        <f t="shared" ref="AX27" si="58">(1-(1-Y27/100)/(1-AD27/100))*100</f>
        <v>#VALUE!</v>
      </c>
    </row>
    <row r="28" spans="2:50" ht="38.25">
      <c r="B28" s="225"/>
      <c r="C28" s="225"/>
      <c r="D28" s="239"/>
      <c r="E28" s="6" t="str">
        <f t="shared" si="38"/>
        <v>CableLabs 100% grid offset</v>
      </c>
      <c r="F28" s="7">
        <v>8.9070339167757404E-2</v>
      </c>
      <c r="G28" s="8">
        <v>6.7979335666106699E-2</v>
      </c>
      <c r="H28" s="8">
        <v>4.3256911261990702E-2</v>
      </c>
      <c r="I28" s="8">
        <v>3.00491994988503E-2</v>
      </c>
      <c r="J28" s="20">
        <v>2.2510727250352899E-2</v>
      </c>
      <c r="K28" s="21">
        <v>0.1199153712613</v>
      </c>
      <c r="L28" s="8">
        <v>9.0439905995591402E-2</v>
      </c>
      <c r="M28" s="8">
        <v>6.7674182028870405E-2</v>
      </c>
      <c r="N28" s="8">
        <v>4.9608876845276498E-2</v>
      </c>
      <c r="O28" s="22">
        <v>4.5742725384648998E-2</v>
      </c>
      <c r="P28" s="7">
        <v>1.82389354886207</v>
      </c>
      <c r="Q28" s="8">
        <v>1.3948318338407799</v>
      </c>
      <c r="R28" s="8">
        <v>0.88967733454340403</v>
      </c>
      <c r="S28" s="8">
        <v>0.61890566977899097</v>
      </c>
      <c r="T28" s="20">
        <v>0.464131011537461</v>
      </c>
      <c r="U28" s="21">
        <v>0.62668225399374899</v>
      </c>
      <c r="V28" s="8">
        <v>0.44555070668487201</v>
      </c>
      <c r="W28" s="8">
        <v>0.31152895946443598</v>
      </c>
      <c r="X28" s="8">
        <v>0.21510132546175301</v>
      </c>
      <c r="Y28" s="20">
        <v>0.14612180307638201</v>
      </c>
      <c r="Z28" s="225"/>
      <c r="AA28" s="36">
        <v>2.9556449021445299E-2</v>
      </c>
      <c r="AB28" s="37">
        <v>7.7903343140704406E-2</v>
      </c>
      <c r="AC28" s="38">
        <v>0.60879222737399996</v>
      </c>
      <c r="AD28" s="38">
        <v>0.39654767592615098</v>
      </c>
      <c r="AE28" s="39">
        <f t="shared" si="0"/>
        <v>5.9513890146312101E-2</v>
      </c>
      <c r="AF28" s="40">
        <f t="shared" si="1"/>
        <v>3.8422886644661397E-2</v>
      </c>
      <c r="AG28" s="40">
        <f t="shared" si="2"/>
        <v>1.3700462240545403E-2</v>
      </c>
      <c r="AH28" s="40">
        <f t="shared" si="3"/>
        <v>4.9275047740500108E-4</v>
      </c>
      <c r="AI28" s="62">
        <f t="shared" si="4"/>
        <v>-7.0457217710923996E-3</v>
      </c>
      <c r="AJ28" s="39">
        <f t="shared" si="4"/>
        <v>4.2012028120595596E-2</v>
      </c>
      <c r="AK28" s="40">
        <f t="shared" si="5"/>
        <v>1.2536562854886996E-2</v>
      </c>
      <c r="AL28" s="40">
        <f t="shared" si="6"/>
        <v>-1.0229161111834001E-2</v>
      </c>
      <c r="AM28" s="40">
        <f t="shared" si="7"/>
        <v>-2.8294466295427909E-2</v>
      </c>
      <c r="AN28" s="62">
        <f t="shared" si="8"/>
        <v>-3.2160617756055408E-2</v>
      </c>
      <c r="AO28" s="39">
        <f t="shared" si="9"/>
        <v>1.2225440747916205</v>
      </c>
      <c r="AP28" s="40">
        <f t="shared" si="10"/>
        <v>0.79085426576662732</v>
      </c>
      <c r="AQ28" s="40">
        <f t="shared" si="11"/>
        <v>0.28260558802341018</v>
      </c>
      <c r="AR28" s="40">
        <f t="shared" si="12"/>
        <v>1.0175389384670108E-2</v>
      </c>
      <c r="AS28" s="62">
        <f t="shared" si="13"/>
        <v>-0.14554729646456543</v>
      </c>
      <c r="AT28" s="40">
        <f t="shared" si="13"/>
        <v>0.23105080466370165</v>
      </c>
      <c r="AU28" s="40">
        <f t="shared" si="14"/>
        <v>4.9198124779126218E-2</v>
      </c>
      <c r="AV28" s="40">
        <f t="shared" si="15"/>
        <v>-8.5357198448399174E-2</v>
      </c>
      <c r="AW28" s="40">
        <f t="shared" si="16"/>
        <v>-0.182168736354682</v>
      </c>
      <c r="AX28" s="67">
        <f t="shared" si="17"/>
        <v>-0.25142288445481054</v>
      </c>
    </row>
    <row r="29" spans="2:50" ht="25.5">
      <c r="B29" s="225"/>
      <c r="C29" s="225"/>
      <c r="D29" s="239"/>
      <c r="E29" s="6" t="str">
        <f t="shared" si="38"/>
        <v>CableLabs 50% grid offset</v>
      </c>
      <c r="F29" s="7">
        <v>0.23518377879760699</v>
      </c>
      <c r="G29" s="8">
        <v>0.16525627381156999</v>
      </c>
      <c r="H29" s="8">
        <v>9.7715790737977301E-2</v>
      </c>
      <c r="I29" s="8">
        <v>5.5394510447757603E-2</v>
      </c>
      <c r="J29" s="20">
        <v>2.5535490358990401E-2</v>
      </c>
      <c r="K29" s="21">
        <v>0.37093589896562701</v>
      </c>
      <c r="L29" s="8">
        <v>0.23842472137892701</v>
      </c>
      <c r="M29" s="8">
        <v>0.15337741893071799</v>
      </c>
      <c r="N29" s="8">
        <v>0.10606929149852801</v>
      </c>
      <c r="O29" s="22">
        <v>7.9715690529273103E-2</v>
      </c>
      <c r="P29" s="7">
        <v>4.7373326767731196</v>
      </c>
      <c r="Q29" s="8">
        <v>3.3501693266255699</v>
      </c>
      <c r="R29" s="8">
        <v>1.9932545350462401</v>
      </c>
      <c r="S29" s="8">
        <v>1.13359899127828</v>
      </c>
      <c r="T29" s="20">
        <v>0.52433720315939703</v>
      </c>
      <c r="U29" s="21">
        <v>1.0987376207269799</v>
      </c>
      <c r="V29" s="8">
        <v>0.80282575969126102</v>
      </c>
      <c r="W29" s="8">
        <v>0.580632049058738</v>
      </c>
      <c r="X29" s="8">
        <v>0.41526124110569101</v>
      </c>
      <c r="Y29" s="20">
        <v>0.29370216329357401</v>
      </c>
      <c r="Z29" s="225"/>
      <c r="AA29" s="36">
        <v>2.1478473191019799E-2</v>
      </c>
      <c r="AB29" s="37">
        <v>7.9479044046990993E-2</v>
      </c>
      <c r="AC29" s="38">
        <v>0.44121479616137099</v>
      </c>
      <c r="AD29" s="38">
        <v>0.275558288948063</v>
      </c>
      <c r="AE29" s="39">
        <f t="shared" si="0"/>
        <v>0.21370530560658718</v>
      </c>
      <c r="AF29" s="40">
        <f t="shared" si="1"/>
        <v>0.14377780062055018</v>
      </c>
      <c r="AG29" s="40">
        <f t="shared" si="2"/>
        <v>7.6237317546957506E-2</v>
      </c>
      <c r="AH29" s="40">
        <f t="shared" si="3"/>
        <v>3.3916037256737808E-2</v>
      </c>
      <c r="AI29" s="62">
        <f t="shared" si="4"/>
        <v>4.0570171679706023E-3</v>
      </c>
      <c r="AJ29" s="39">
        <f t="shared" si="4"/>
        <v>0.29145685491863604</v>
      </c>
      <c r="AK29" s="40">
        <f t="shared" si="5"/>
        <v>0.15894567733193601</v>
      </c>
      <c r="AL29" s="40">
        <f t="shared" si="6"/>
        <v>7.3898374883726997E-2</v>
      </c>
      <c r="AM29" s="40">
        <f t="shared" si="7"/>
        <v>2.6590247451537014E-2</v>
      </c>
      <c r="AN29" s="62">
        <f t="shared" si="8"/>
        <v>2.3664648228211016E-4</v>
      </c>
      <c r="AO29" s="39">
        <f t="shared" si="9"/>
        <v>4.3151569917368793</v>
      </c>
      <c r="AP29" s="40">
        <f t="shared" si="10"/>
        <v>2.9218461479902036</v>
      </c>
      <c r="AQ29" s="40">
        <f t="shared" si="11"/>
        <v>1.5589179153875699</v>
      </c>
      <c r="AR29" s="40">
        <f t="shared" si="12"/>
        <v>0.69545263504301458</v>
      </c>
      <c r="AS29" s="62">
        <f t="shared" si="13"/>
        <v>8.3490780675798959E-2</v>
      </c>
      <c r="AT29" s="40">
        <f t="shared" si="13"/>
        <v>0.82545393852797577</v>
      </c>
      <c r="AU29" s="40">
        <f t="shared" si="14"/>
        <v>0.52872441469358211</v>
      </c>
      <c r="AV29" s="40">
        <f t="shared" si="15"/>
        <v>0.30591673904238892</v>
      </c>
      <c r="AW29" s="40">
        <f t="shared" si="16"/>
        <v>0.14008897895102512</v>
      </c>
      <c r="AX29" s="67">
        <f t="shared" si="17"/>
        <v>1.8194009446637072E-2</v>
      </c>
    </row>
    <row r="30" spans="2:50" ht="25.5">
      <c r="B30" s="225"/>
      <c r="C30" s="225"/>
      <c r="D30" s="239"/>
      <c r="E30" s="6" t="str">
        <f t="shared" si="38"/>
        <v>CableLabs 25% grid offset</v>
      </c>
      <c r="F30" s="7">
        <v>0.44128926841404997</v>
      </c>
      <c r="G30" s="8">
        <v>0.33273454000506097</v>
      </c>
      <c r="H30" s="8">
        <v>0.20866048920416</v>
      </c>
      <c r="I30" s="8">
        <v>0.144759685814532</v>
      </c>
      <c r="J30" s="20">
        <v>8.7133631684832097E-2</v>
      </c>
      <c r="K30" s="21">
        <v>0.51234825920668603</v>
      </c>
      <c r="L30" s="8">
        <v>0.349294860123123</v>
      </c>
      <c r="M30" s="8">
        <v>0.290695451868281</v>
      </c>
      <c r="N30" s="8">
        <v>0.19921886790325499</v>
      </c>
      <c r="O30" s="22">
        <v>0.16715547388941801</v>
      </c>
      <c r="P30" s="7">
        <v>8.6738765412764405</v>
      </c>
      <c r="Q30" s="8">
        <v>6.6046654364634998</v>
      </c>
      <c r="R30" s="8">
        <v>4.1886090826795801</v>
      </c>
      <c r="S30" s="8">
        <v>2.9227263037156699</v>
      </c>
      <c r="T30" s="20">
        <v>1.76824369336673</v>
      </c>
      <c r="U30" s="21">
        <v>2.0556018001938798</v>
      </c>
      <c r="V30" s="8">
        <v>1.5773869904403</v>
      </c>
      <c r="W30" s="8">
        <v>1.20239982534566</v>
      </c>
      <c r="X30" s="8">
        <v>0.91059282047847301</v>
      </c>
      <c r="Y30" s="20">
        <v>0.68485971685145997</v>
      </c>
      <c r="Z30" s="225"/>
      <c r="AA30" s="36">
        <v>1.13745261848841E-2</v>
      </c>
      <c r="AB30" s="37">
        <v>4.9606631502310698E-2</v>
      </c>
      <c r="AC30" s="38">
        <v>0.232321036447314</v>
      </c>
      <c r="AD30" s="38">
        <v>0.31297995044521398</v>
      </c>
      <c r="AE30" s="39">
        <f t="shared" si="0"/>
        <v>0.42991474222916587</v>
      </c>
      <c r="AF30" s="40">
        <f t="shared" si="1"/>
        <v>0.32136001382017687</v>
      </c>
      <c r="AG30" s="40">
        <f t="shared" si="2"/>
        <v>0.1972859630192759</v>
      </c>
      <c r="AH30" s="40">
        <f t="shared" si="3"/>
        <v>0.13338515962964789</v>
      </c>
      <c r="AI30" s="62">
        <f t="shared" si="4"/>
        <v>7.5759105499947993E-2</v>
      </c>
      <c r="AJ30" s="39">
        <f t="shared" si="4"/>
        <v>0.46274162770437532</v>
      </c>
      <c r="AK30" s="40">
        <f t="shared" si="5"/>
        <v>0.29968822862081229</v>
      </c>
      <c r="AL30" s="40">
        <f t="shared" si="6"/>
        <v>0.24108882036597029</v>
      </c>
      <c r="AM30" s="40">
        <f t="shared" si="7"/>
        <v>0.14961223640094429</v>
      </c>
      <c r="AN30" s="62">
        <f t="shared" si="8"/>
        <v>0.11754884238710731</v>
      </c>
      <c r="AO30" s="39">
        <f t="shared" si="9"/>
        <v>8.4612126818275577</v>
      </c>
      <c r="AP30" s="40">
        <f t="shared" si="10"/>
        <v>6.3871831701568844</v>
      </c>
      <c r="AQ30" s="40">
        <f t="shared" si="11"/>
        <v>3.9655007386486196</v>
      </c>
      <c r="AR30" s="40">
        <f t="shared" si="12"/>
        <v>2.6966701994252329</v>
      </c>
      <c r="AS30" s="62">
        <f t="shared" si="13"/>
        <v>1.5394992375040828</v>
      </c>
      <c r="AT30" s="40">
        <f t="shared" si="13"/>
        <v>1.7480930304491049</v>
      </c>
      <c r="AU30" s="40">
        <f t="shared" si="14"/>
        <v>1.2683768050911204</v>
      </c>
      <c r="AV30" s="40">
        <f t="shared" si="15"/>
        <v>0.89221232057925537</v>
      </c>
      <c r="AW30" s="40">
        <f t="shared" si="16"/>
        <v>0.5994891508806055</v>
      </c>
      <c r="AX30" s="67">
        <f t="shared" si="17"/>
        <v>0.37304732975405042</v>
      </c>
    </row>
    <row r="31" spans="2:50" ht="25.5">
      <c r="B31" s="225"/>
      <c r="C31" s="225"/>
      <c r="D31" s="239"/>
      <c r="E31" s="6" t="str">
        <f t="shared" si="38"/>
        <v>CableLabs 10% grid offset</v>
      </c>
      <c r="F31" s="7">
        <v>1.27518624671965</v>
      </c>
      <c r="G31" s="8">
        <v>0.95129325636524298</v>
      </c>
      <c r="H31" s="8">
        <v>0.73326151322990296</v>
      </c>
      <c r="I31" s="8">
        <v>0.53940286762951095</v>
      </c>
      <c r="J31" s="20">
        <v>0.44808993438345301</v>
      </c>
      <c r="K31" s="21">
        <v>1.0759507858452699</v>
      </c>
      <c r="L31" s="8">
        <v>0.833958574635981</v>
      </c>
      <c r="M31" s="8">
        <v>0.65344124333588904</v>
      </c>
      <c r="N31" s="8">
        <v>0.53541612488317902</v>
      </c>
      <c r="O31" s="22">
        <v>0.45590812866858399</v>
      </c>
      <c r="P31" s="7">
        <v>23.495470842202</v>
      </c>
      <c r="Q31" s="8">
        <v>18.060625224450099</v>
      </c>
      <c r="R31" s="8">
        <v>14.205454041325901</v>
      </c>
      <c r="S31" s="8">
        <v>10.639527258996599</v>
      </c>
      <c r="T31" s="20">
        <v>8.9137412416332396</v>
      </c>
      <c r="U31" s="21">
        <v>4.6565695619021596</v>
      </c>
      <c r="V31" s="8">
        <v>3.7165210439507601</v>
      </c>
      <c r="W31" s="8">
        <v>2.9431625482486798</v>
      </c>
      <c r="X31" s="8">
        <v>2.3139818710212099</v>
      </c>
      <c r="Y31" s="20">
        <v>1.8093271756853699</v>
      </c>
      <c r="Z31" s="225"/>
      <c r="AA31" s="36">
        <v>7.7661762964362797E-3</v>
      </c>
      <c r="AB31" s="37">
        <v>0.13760703091790699</v>
      </c>
      <c r="AC31" s="38">
        <v>0.16092599046564399</v>
      </c>
      <c r="AD31" s="38">
        <v>0.38418803624953302</v>
      </c>
      <c r="AE31" s="39">
        <f t="shared" si="0"/>
        <v>1.2674200704232137</v>
      </c>
      <c r="AF31" s="40">
        <f t="shared" si="1"/>
        <v>0.9435270800688067</v>
      </c>
      <c r="AG31" s="40">
        <f t="shared" si="2"/>
        <v>0.72549533693346668</v>
      </c>
      <c r="AH31" s="40">
        <f t="shared" si="3"/>
        <v>0.53163669133307467</v>
      </c>
      <c r="AI31" s="62">
        <f t="shared" si="4"/>
        <v>0.44032375808701674</v>
      </c>
      <c r="AJ31" s="39">
        <f t="shared" si="4"/>
        <v>0.93834375492736299</v>
      </c>
      <c r="AK31" s="40">
        <f t="shared" si="5"/>
        <v>0.69635154371807406</v>
      </c>
      <c r="AL31" s="40">
        <f t="shared" si="6"/>
        <v>0.515834212417982</v>
      </c>
      <c r="AM31" s="40">
        <f t="shared" si="7"/>
        <v>0.39780909396527203</v>
      </c>
      <c r="AN31" s="62">
        <f t="shared" si="8"/>
        <v>0.318301097750677</v>
      </c>
      <c r="AO31" s="39">
        <f t="shared" si="9"/>
        <v>23.372156726441574</v>
      </c>
      <c r="AP31" s="40">
        <f t="shared" si="10"/>
        <v>17.928550932148156</v>
      </c>
      <c r="AQ31" s="40">
        <f t="shared" si="11"/>
        <v>14.067165776716884</v>
      </c>
      <c r="AR31" s="40">
        <f t="shared" si="12"/>
        <v>10.495491241765997</v>
      </c>
      <c r="AS31" s="62">
        <f t="shared" si="13"/>
        <v>8.766923509658886</v>
      </c>
      <c r="AT31" s="40">
        <f t="shared" si="13"/>
        <v>4.2888588080849166</v>
      </c>
      <c r="AU31" s="40">
        <f t="shared" si="14"/>
        <v>3.3451848075221613</v>
      </c>
      <c r="AV31" s="40">
        <f t="shared" si="15"/>
        <v>2.5688437021728405</v>
      </c>
      <c r="AW31" s="40">
        <f t="shared" si="16"/>
        <v>1.9372364655060093</v>
      </c>
      <c r="AX31" s="67">
        <f t="shared" si="17"/>
        <v>1.4306354697529722</v>
      </c>
    </row>
    <row r="32" spans="2:50" ht="38.25">
      <c r="B32" s="225"/>
      <c r="C32" s="225"/>
      <c r="D32" s="239"/>
      <c r="E32" s="6" t="str">
        <f t="shared" si="38"/>
        <v>CATT with SBFD antenna Option 2</v>
      </c>
      <c r="F32" s="7">
        <v>0.24</v>
      </c>
      <c r="G32" s="8">
        <v>0.14000000000000001</v>
      </c>
      <c r="H32" s="8">
        <v>7.0000000000000007E-2</v>
      </c>
      <c r="I32" s="8">
        <v>0.02</v>
      </c>
      <c r="J32" s="20">
        <v>4.0000000000000001E-3</v>
      </c>
      <c r="K32" s="21">
        <v>0.15</v>
      </c>
      <c r="L32" s="8">
        <v>0.12</v>
      </c>
      <c r="M32" s="8">
        <v>0.11</v>
      </c>
      <c r="N32" s="8">
        <v>7.0000000000000007E-2</v>
      </c>
      <c r="O32" s="22">
        <v>0.05</v>
      </c>
      <c r="P32" s="7">
        <v>4.79</v>
      </c>
      <c r="Q32" s="8">
        <v>2.95</v>
      </c>
      <c r="R32" s="8">
        <v>1.45</v>
      </c>
      <c r="S32" s="8">
        <v>0.48</v>
      </c>
      <c r="T32" s="20">
        <v>0.09</v>
      </c>
      <c r="U32" s="21">
        <v>1.1299999999999999</v>
      </c>
      <c r="V32" s="8">
        <v>0.95</v>
      </c>
      <c r="W32" s="8">
        <v>0.83</v>
      </c>
      <c r="X32" s="8">
        <v>0.52</v>
      </c>
      <c r="Y32" s="20">
        <v>0.4</v>
      </c>
      <c r="Z32" s="225"/>
      <c r="AA32" s="36">
        <v>0.04</v>
      </c>
      <c r="AB32" s="37">
        <v>0.05</v>
      </c>
      <c r="AC32" s="38">
        <v>0.94</v>
      </c>
      <c r="AD32" s="38">
        <v>0.44</v>
      </c>
      <c r="AE32" s="39">
        <f t="shared" si="0"/>
        <v>0.19999999999999998</v>
      </c>
      <c r="AF32" s="40">
        <f t="shared" si="1"/>
        <v>0.1</v>
      </c>
      <c r="AG32" s="40">
        <f t="shared" si="2"/>
        <v>3.0000000000000006E-2</v>
      </c>
      <c r="AH32" s="40">
        <f t="shared" si="3"/>
        <v>-0.02</v>
      </c>
      <c r="AI32" s="62">
        <f t="shared" si="4"/>
        <v>-3.6000000000000004E-2</v>
      </c>
      <c r="AJ32" s="39">
        <f t="shared" si="4"/>
        <v>9.9999999999999992E-2</v>
      </c>
      <c r="AK32" s="40">
        <f t="shared" si="5"/>
        <v>6.9999999999999993E-2</v>
      </c>
      <c r="AL32" s="40">
        <f t="shared" si="6"/>
        <v>0.06</v>
      </c>
      <c r="AM32" s="40">
        <f t="shared" si="7"/>
        <v>2.0000000000000004E-2</v>
      </c>
      <c r="AN32" s="62">
        <f t="shared" si="8"/>
        <v>0</v>
      </c>
      <c r="AO32" s="39">
        <f t="shared" si="9"/>
        <v>3.8865334140924745</v>
      </c>
      <c r="AP32" s="40">
        <f t="shared" si="10"/>
        <v>2.0290732889158059</v>
      </c>
      <c r="AQ32" s="40">
        <f t="shared" si="11"/>
        <v>0.51483949121744477</v>
      </c>
      <c r="AR32" s="40">
        <f t="shared" si="12"/>
        <v>-0.46436503129416717</v>
      </c>
      <c r="AS32" s="62">
        <f t="shared" si="13"/>
        <v>-0.85806581869574128</v>
      </c>
      <c r="AT32" s="40">
        <f t="shared" si="13"/>
        <v>0.69304941743671966</v>
      </c>
      <c r="AU32" s="40">
        <f t="shared" si="14"/>
        <v>0.51225391723583868</v>
      </c>
      <c r="AV32" s="40">
        <f t="shared" si="15"/>
        <v>0.3917235837685884</v>
      </c>
      <c r="AW32" s="40">
        <f t="shared" si="16"/>
        <v>8.0353555644840924E-2</v>
      </c>
      <c r="AX32" s="67">
        <f t="shared" si="17"/>
        <v>-4.0176777822420462E-2</v>
      </c>
    </row>
    <row r="33" spans="2:50" ht="15.75">
      <c r="B33" s="225"/>
      <c r="C33" s="225"/>
      <c r="D33" s="239"/>
      <c r="E33" s="6">
        <f t="shared" si="38"/>
        <v>0</v>
      </c>
      <c r="F33" s="7"/>
      <c r="G33" s="8"/>
      <c r="H33" s="8"/>
      <c r="I33" s="8"/>
      <c r="J33" s="20"/>
      <c r="K33" s="21"/>
      <c r="L33" s="8"/>
      <c r="M33" s="8"/>
      <c r="N33" s="8"/>
      <c r="O33" s="22"/>
      <c r="P33" s="7"/>
      <c r="Q33" s="8"/>
      <c r="R33" s="8"/>
      <c r="S33" s="8"/>
      <c r="T33" s="20"/>
      <c r="U33" s="21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38"/>
        <v>0</v>
      </c>
      <c r="F34" s="7"/>
      <c r="G34" s="8"/>
      <c r="H34" s="8"/>
      <c r="I34" s="8"/>
      <c r="J34" s="20"/>
      <c r="K34" s="21"/>
      <c r="L34" s="8"/>
      <c r="M34" s="8"/>
      <c r="N34" s="8"/>
      <c r="O34" s="22"/>
      <c r="P34" s="7"/>
      <c r="Q34" s="8"/>
      <c r="R34" s="8"/>
      <c r="S34" s="8"/>
      <c r="T34" s="20"/>
      <c r="U34" s="21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38"/>
        <v>0</v>
      </c>
      <c r="F35" s="7"/>
      <c r="G35" s="8"/>
      <c r="H35" s="8"/>
      <c r="I35" s="8"/>
      <c r="J35" s="20"/>
      <c r="K35" s="21"/>
      <c r="L35" s="8"/>
      <c r="M35" s="8"/>
      <c r="N35" s="8"/>
      <c r="O35" s="22"/>
      <c r="P35" s="7"/>
      <c r="Q35" s="8"/>
      <c r="R35" s="8"/>
      <c r="S35" s="8"/>
      <c r="T35" s="20"/>
      <c r="U35" s="21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5.75">
      <c r="B36" s="226"/>
      <c r="C36" s="226"/>
      <c r="D36" s="240"/>
      <c r="E36" s="9">
        <f t="shared" si="38"/>
        <v>0</v>
      </c>
      <c r="F36" s="10"/>
      <c r="G36" s="11"/>
      <c r="H36" s="11"/>
      <c r="I36" s="11"/>
      <c r="J36" s="23"/>
      <c r="K36" s="24"/>
      <c r="L36" s="11"/>
      <c r="M36" s="11"/>
      <c r="N36" s="11"/>
      <c r="O36" s="25"/>
      <c r="P36" s="10"/>
      <c r="Q36" s="11"/>
      <c r="R36" s="11"/>
      <c r="S36" s="11"/>
      <c r="T36" s="23"/>
      <c r="U36" s="24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39.75" customHeight="1">
      <c r="B37" s="224">
        <v>3</v>
      </c>
      <c r="C37" s="224" t="s">
        <v>75</v>
      </c>
      <c r="D37" s="238" t="s">
        <v>30</v>
      </c>
      <c r="E37" s="3" t="str">
        <f>E5</f>
        <v>CMCC with SBFD antenna Option 2</v>
      </c>
      <c r="F37" s="4">
        <v>0.24101886842244399</v>
      </c>
      <c r="G37" s="5">
        <v>0.15362219493608401</v>
      </c>
      <c r="H37" s="5">
        <v>9.75597321325683E-2</v>
      </c>
      <c r="I37" s="5">
        <v>6.1810679496520797E-2</v>
      </c>
      <c r="J37" s="17">
        <v>3.9102195313871498E-2</v>
      </c>
      <c r="K37" s="18">
        <v>2.3825035211899601E-4</v>
      </c>
      <c r="L37" s="5">
        <v>1.5032733118758301E-4</v>
      </c>
      <c r="M37" s="5">
        <v>9.4850739499108299E-5</v>
      </c>
      <c r="N37" s="5">
        <v>5.9847011897318198E-5</v>
      </c>
      <c r="O37" s="19">
        <v>3.77610077197943E-5</v>
      </c>
      <c r="P37" s="4">
        <v>1.79</v>
      </c>
      <c r="Q37" s="5">
        <v>1.1399999999999999</v>
      </c>
      <c r="R37" s="5">
        <v>0.72</v>
      </c>
      <c r="S37" s="5">
        <v>0.46</v>
      </c>
      <c r="T37" s="17">
        <v>0.28999999999999998</v>
      </c>
      <c r="U37" s="18">
        <v>0.92370717210667497</v>
      </c>
      <c r="V37" s="5">
        <v>0.71897973764220602</v>
      </c>
      <c r="W37" s="5">
        <v>0.55308295115232797</v>
      </c>
      <c r="X37" s="5">
        <v>0.419719758298153</v>
      </c>
      <c r="Y37" s="17">
        <v>0.31360658167546901</v>
      </c>
      <c r="Z37" s="224" t="s">
        <v>76</v>
      </c>
      <c r="AA37" s="51">
        <v>0.83086374512760697</v>
      </c>
      <c r="AB37" s="52">
        <v>5.1780718259823999E-3</v>
      </c>
      <c r="AC37" s="53">
        <v>6.9062306260444997</v>
      </c>
      <c r="AD37" s="52">
        <v>1.66936396076542</v>
      </c>
    </row>
    <row r="38" spans="2:50" ht="25.5">
      <c r="B38" s="225"/>
      <c r="C38" s="225"/>
      <c r="D38" s="239"/>
      <c r="E38" s="6" t="str">
        <f t="shared" ref="E38:E100" si="59">E6</f>
        <v>Samsung
SBFD Ant 2</v>
      </c>
      <c r="F38" s="7">
        <v>0.2268</v>
      </c>
      <c r="G38" s="8" t="s">
        <v>58</v>
      </c>
      <c r="H38" s="8" t="s">
        <v>58</v>
      </c>
      <c r="I38" s="8" t="s">
        <v>58</v>
      </c>
      <c r="J38" s="20" t="s">
        <v>58</v>
      </c>
      <c r="K38" s="21">
        <v>8.7499999999999994E-2</v>
      </c>
      <c r="L38" s="8" t="s">
        <v>58</v>
      </c>
      <c r="M38" s="8" t="s">
        <v>58</v>
      </c>
      <c r="N38" s="8" t="s">
        <v>58</v>
      </c>
      <c r="O38" s="22" t="s">
        <v>58</v>
      </c>
      <c r="P38" s="7">
        <v>3.8765000000000001</v>
      </c>
      <c r="Q38" s="8" t="s">
        <v>58</v>
      </c>
      <c r="R38" s="8" t="s">
        <v>58</v>
      </c>
      <c r="S38" s="8" t="s">
        <v>58</v>
      </c>
      <c r="T38" s="20" t="s">
        <v>58</v>
      </c>
      <c r="U38" s="21">
        <v>0.89829999999999999</v>
      </c>
      <c r="V38" s="8" t="s">
        <v>58</v>
      </c>
      <c r="W38" s="8" t="s">
        <v>58</v>
      </c>
      <c r="X38" s="8" t="s">
        <v>58</v>
      </c>
      <c r="Y38" s="20" t="s">
        <v>58</v>
      </c>
      <c r="Z38" s="225"/>
      <c r="AA38" s="54">
        <v>0.2666</v>
      </c>
      <c r="AB38" s="55">
        <v>0.2276</v>
      </c>
      <c r="AC38" s="56">
        <v>5.3665000000000003</v>
      </c>
      <c r="AD38" s="55">
        <v>1.1333</v>
      </c>
    </row>
    <row r="39" spans="2:50" ht="20.25" customHeight="1">
      <c r="B39" s="225"/>
      <c r="C39" s="225"/>
      <c r="D39" s="239"/>
      <c r="E39" s="6" t="str">
        <f t="shared" si="59"/>
        <v>Samsung
SBFD Ant 1</v>
      </c>
      <c r="F39" s="7">
        <v>0.2324</v>
      </c>
      <c r="G39" s="8" t="s">
        <v>58</v>
      </c>
      <c r="H39" s="8" t="s">
        <v>58</v>
      </c>
      <c r="I39" s="8" t="s">
        <v>58</v>
      </c>
      <c r="J39" s="20" t="s">
        <v>58</v>
      </c>
      <c r="K39" s="21">
        <v>0.2291</v>
      </c>
      <c r="L39" s="8" t="s">
        <v>58</v>
      </c>
      <c r="M39" s="8" t="s">
        <v>58</v>
      </c>
      <c r="N39" s="8" t="s">
        <v>58</v>
      </c>
      <c r="O39" s="22" t="s">
        <v>58</v>
      </c>
      <c r="P39" s="7">
        <v>4.4634</v>
      </c>
      <c r="Q39" s="8" t="s">
        <v>58</v>
      </c>
      <c r="R39" s="8" t="s">
        <v>58</v>
      </c>
      <c r="S39" s="8" t="s">
        <v>58</v>
      </c>
      <c r="T39" s="20" t="s">
        <v>58</v>
      </c>
      <c r="U39" s="21">
        <v>1.1348</v>
      </c>
      <c r="V39" s="8" t="s">
        <v>58</v>
      </c>
      <c r="W39" s="8" t="s">
        <v>58</v>
      </c>
      <c r="X39" s="8" t="s">
        <v>58</v>
      </c>
      <c r="Y39" s="20" t="s">
        <v>58</v>
      </c>
      <c r="Z39" s="225"/>
      <c r="AA39" s="54" t="s">
        <v>58</v>
      </c>
      <c r="AB39" s="55" t="s">
        <v>58</v>
      </c>
      <c r="AC39" s="56" t="s">
        <v>58</v>
      </c>
      <c r="AD39" s="55" t="s">
        <v>58</v>
      </c>
    </row>
    <row r="40" spans="2:50" ht="15.75">
      <c r="B40" s="225"/>
      <c r="C40" s="225"/>
      <c r="D40" s="239"/>
      <c r="E40" s="6" t="str">
        <f t="shared" si="59"/>
        <v>ZTE</v>
      </c>
      <c r="F40" s="7">
        <v>1.5170981635866601</v>
      </c>
      <c r="G40" s="8">
        <v>1.10550547316999</v>
      </c>
      <c r="H40" s="8">
        <v>0.75301834216836605</v>
      </c>
      <c r="I40" s="8">
        <v>0.525795272417939</v>
      </c>
      <c r="J40" s="20">
        <v>0.38365607436015198</v>
      </c>
      <c r="K40" s="21">
        <v>4.3702858262577103E-2</v>
      </c>
      <c r="L40" s="8">
        <v>3.39581627341623E-2</v>
      </c>
      <c r="M40" s="8">
        <v>2.59334110732432E-2</v>
      </c>
      <c r="N40" s="8">
        <v>1.9973508200024501E-2</v>
      </c>
      <c r="O40" s="22">
        <v>1.54121119298303E-2</v>
      </c>
      <c r="P40" s="7">
        <v>13.1162099156429</v>
      </c>
      <c r="Q40" s="8">
        <v>9.6048348082583903</v>
      </c>
      <c r="R40" s="8">
        <v>6.5665630880746697</v>
      </c>
      <c r="S40" s="8">
        <v>4.6101248459484498</v>
      </c>
      <c r="T40" s="20">
        <v>3.3641635445606202</v>
      </c>
      <c r="U40" s="21">
        <v>2.0419320674938999</v>
      </c>
      <c r="V40" s="8">
        <v>1.48926846409084</v>
      </c>
      <c r="W40" s="8">
        <v>1.06707344485686</v>
      </c>
      <c r="X40" s="8">
        <v>0.75243552904784605</v>
      </c>
      <c r="Y40" s="20">
        <v>0.52275431717826504</v>
      </c>
      <c r="Z40" s="225"/>
      <c r="AA40" s="54"/>
      <c r="AB40" s="55"/>
      <c r="AC40" s="56"/>
      <c r="AD40" s="55"/>
    </row>
    <row r="41" spans="2:50" ht="15.75">
      <c r="B41" s="225"/>
      <c r="C41" s="225"/>
      <c r="D41" s="239"/>
      <c r="E41" s="6" t="str">
        <f t="shared" si="59"/>
        <v>Ericsson</v>
      </c>
      <c r="F41" s="7">
        <v>0.89</v>
      </c>
      <c r="G41" s="8">
        <v>0.77</v>
      </c>
      <c r="H41" s="8">
        <v>0.51</v>
      </c>
      <c r="I41" s="8">
        <v>0.38</v>
      </c>
      <c r="J41" s="20"/>
      <c r="K41" s="21">
        <v>0.1</v>
      </c>
      <c r="L41" s="8">
        <v>0.08</v>
      </c>
      <c r="M41" s="8">
        <v>7.0000000000000007E-2</v>
      </c>
      <c r="N41" s="8">
        <v>0.05</v>
      </c>
      <c r="O41" s="22"/>
      <c r="P41" s="7">
        <v>9.1</v>
      </c>
      <c r="Q41" s="8">
        <v>7.9</v>
      </c>
      <c r="R41" s="8">
        <v>5.3</v>
      </c>
      <c r="S41" s="8">
        <v>3.9</v>
      </c>
      <c r="T41" s="20"/>
      <c r="U41" s="21">
        <v>1.56</v>
      </c>
      <c r="V41" s="8">
        <v>1.32</v>
      </c>
      <c r="W41" s="8">
        <v>1</v>
      </c>
      <c r="X41" s="8">
        <v>0.76</v>
      </c>
      <c r="Y41" s="20"/>
      <c r="Z41" s="225"/>
      <c r="AA41" s="54"/>
      <c r="AB41" s="55"/>
      <c r="AC41" s="56"/>
      <c r="AD41" s="55"/>
    </row>
    <row r="42" spans="2:50" ht="51">
      <c r="B42" s="225"/>
      <c r="C42" s="225"/>
      <c r="D42" s="239"/>
      <c r="E42" s="6" t="str">
        <f t="shared" si="59"/>
        <v>Ericsson
with
TRP 40dBm
10% Gridshift</v>
      </c>
      <c r="F42" s="7">
        <v>11.8</v>
      </c>
      <c r="G42" s="8">
        <v>11.2</v>
      </c>
      <c r="H42" s="8">
        <v>10.3</v>
      </c>
      <c r="I42" s="8">
        <v>9.4</v>
      </c>
      <c r="J42" s="20"/>
      <c r="K42" s="21">
        <v>1.1499999999999999</v>
      </c>
      <c r="L42" s="8">
        <v>1</v>
      </c>
      <c r="M42" s="8">
        <v>0.96</v>
      </c>
      <c r="N42" s="8">
        <v>0.87</v>
      </c>
      <c r="O42" s="22"/>
      <c r="P42" s="7">
        <v>85.4</v>
      </c>
      <c r="Q42" s="8">
        <v>83.4</v>
      </c>
      <c r="R42" s="8">
        <v>80.099999999999994</v>
      </c>
      <c r="S42" s="8">
        <v>76.599999999999994</v>
      </c>
      <c r="T42" s="20"/>
      <c r="U42" s="21">
        <v>13.9</v>
      </c>
      <c r="V42" s="8">
        <v>13.2</v>
      </c>
      <c r="W42" s="8">
        <v>12.2</v>
      </c>
      <c r="X42" s="8">
        <v>11.2</v>
      </c>
      <c r="Y42" s="20"/>
      <c r="Z42" s="225"/>
      <c r="AA42" s="54"/>
      <c r="AB42" s="55"/>
      <c r="AC42" s="56"/>
      <c r="AD42" s="55"/>
    </row>
    <row r="43" spans="2:50" ht="15.75">
      <c r="B43" s="225"/>
      <c r="C43" s="225"/>
      <c r="D43" s="239"/>
      <c r="E43" s="6" t="str">
        <f t="shared" si="59"/>
        <v>Qualcomm</v>
      </c>
      <c r="F43" s="7">
        <v>0.37769999999999998</v>
      </c>
      <c r="G43" s="8" t="s">
        <v>58</v>
      </c>
      <c r="H43" s="8"/>
      <c r="I43" s="8"/>
      <c r="J43" s="20"/>
      <c r="K43" s="21">
        <v>9.5699999999999993E-2</v>
      </c>
      <c r="L43" s="8" t="s">
        <v>58</v>
      </c>
      <c r="M43" s="8"/>
      <c r="N43" s="8"/>
      <c r="O43" s="22"/>
      <c r="P43" s="7">
        <v>4.9951999999999996</v>
      </c>
      <c r="Q43" s="8" t="s">
        <v>58</v>
      </c>
      <c r="R43" s="8"/>
      <c r="S43" s="8"/>
      <c r="T43" s="20"/>
      <c r="U43" s="21">
        <v>0.68769999999999998</v>
      </c>
      <c r="V43" s="8" t="s">
        <v>58</v>
      </c>
      <c r="W43" s="8"/>
      <c r="X43" s="8"/>
      <c r="Y43" s="20"/>
      <c r="Z43" s="225"/>
      <c r="AA43" s="54">
        <v>0.45500000000000002</v>
      </c>
      <c r="AB43" s="55">
        <v>0.35959999999999998</v>
      </c>
      <c r="AC43" s="56">
        <v>3.8271999999999999</v>
      </c>
      <c r="AD43" s="55">
        <v>1.4704999999999999</v>
      </c>
    </row>
    <row r="44" spans="2:50" ht="38.25">
      <c r="B44" s="225"/>
      <c r="C44" s="225"/>
      <c r="D44" s="239"/>
      <c r="E44" s="6" t="str">
        <f t="shared" si="59"/>
        <v>CableLabs 100% grid offset</v>
      </c>
      <c r="F44" s="7">
        <v>0.30491375774292401</v>
      </c>
      <c r="G44" s="8">
        <v>0.23829235635315801</v>
      </c>
      <c r="H44" s="8">
        <v>0.18687888248561901</v>
      </c>
      <c r="I44" s="8">
        <v>0.14058756815780499</v>
      </c>
      <c r="J44" s="20">
        <v>9.7694227630611905E-2</v>
      </c>
      <c r="K44" s="21">
        <v>0.22179296956073799</v>
      </c>
      <c r="L44" s="8">
        <v>0.176187221261907</v>
      </c>
      <c r="M44" s="8">
        <v>0.138118717633016</v>
      </c>
      <c r="N44" s="8">
        <v>0.104999808047538</v>
      </c>
      <c r="O44" s="22">
        <v>9.1301486219680206E-2</v>
      </c>
      <c r="P44" s="7">
        <v>6.4534519935307602</v>
      </c>
      <c r="Q44" s="8">
        <v>5.0786162271122199</v>
      </c>
      <c r="R44" s="8">
        <v>4.0039041410952798</v>
      </c>
      <c r="S44" s="8">
        <v>3.0266141985554098</v>
      </c>
      <c r="T44" s="20">
        <v>2.1125095898297799</v>
      </c>
      <c r="U44" s="21">
        <v>1.2743111124675901</v>
      </c>
      <c r="V44" s="8">
        <v>0.95268816600129202</v>
      </c>
      <c r="W44" s="8">
        <v>0.70740768048581704</v>
      </c>
      <c r="X44" s="8">
        <v>0.52079370634785505</v>
      </c>
      <c r="Y44" s="20">
        <v>0.37914647416326103</v>
      </c>
      <c r="Z44" s="225"/>
      <c r="AA44" s="54"/>
      <c r="AB44" s="55"/>
      <c r="AC44" s="56"/>
      <c r="AD44" s="55"/>
    </row>
    <row r="45" spans="2:50" ht="25.5">
      <c r="B45" s="225"/>
      <c r="C45" s="225"/>
      <c r="D45" s="239"/>
      <c r="E45" s="6" t="str">
        <f t="shared" si="59"/>
        <v>CableLabs 50% grid offset</v>
      </c>
      <c r="F45" s="7">
        <v>0.99614897616461595</v>
      </c>
      <c r="G45" s="8">
        <v>0.80219975400264998</v>
      </c>
      <c r="H45" s="8">
        <v>0.59211087117382999</v>
      </c>
      <c r="I45" s="8">
        <v>0.405310432936073</v>
      </c>
      <c r="J45" s="20">
        <v>0.34604173356011902</v>
      </c>
      <c r="K45" s="21">
        <v>0.50045944228754802</v>
      </c>
      <c r="L45" s="8">
        <v>0.39613678239464201</v>
      </c>
      <c r="M45" s="8">
        <v>0.30452303774223</v>
      </c>
      <c r="N45" s="8">
        <v>0.237589080788602</v>
      </c>
      <c r="O45" s="22">
        <v>0.16672143902935599</v>
      </c>
      <c r="P45" s="7">
        <v>100</v>
      </c>
      <c r="Q45" s="8">
        <v>16.087601381553501</v>
      </c>
      <c r="R45" s="8">
        <v>12.1300174248028</v>
      </c>
      <c r="S45" s="8">
        <v>8.4624191069860402</v>
      </c>
      <c r="T45" s="20">
        <v>7.2689254371324203</v>
      </c>
      <c r="U45" s="21">
        <v>2.9319909991406501</v>
      </c>
      <c r="V45" s="8">
        <v>2.2598620015076301</v>
      </c>
      <c r="W45" s="8">
        <v>1.7282019060329099</v>
      </c>
      <c r="X45" s="8">
        <v>1.31492806227322</v>
      </c>
      <c r="Y45" s="20">
        <v>0.995935904772005</v>
      </c>
      <c r="Z45" s="225"/>
      <c r="AA45" s="54"/>
      <c r="AB45" s="55"/>
      <c r="AC45" s="56"/>
      <c r="AD45" s="55"/>
    </row>
    <row r="46" spans="2:50" ht="25.5">
      <c r="B46" s="225"/>
      <c r="C46" s="225"/>
      <c r="D46" s="239"/>
      <c r="E46" s="6" t="str">
        <f t="shared" si="59"/>
        <v>CableLabs 25% grid offset</v>
      </c>
      <c r="F46" s="7">
        <v>1.92645467031815</v>
      </c>
      <c r="G46" s="8">
        <v>1.44601903182245</v>
      </c>
      <c r="H46" s="8">
        <v>1.025699150326</v>
      </c>
      <c r="I46" s="8">
        <v>0.80737444836827199</v>
      </c>
      <c r="J46" s="20">
        <v>0.64187248291899801</v>
      </c>
      <c r="K46" s="21">
        <v>0.87791349390176798</v>
      </c>
      <c r="L46" s="8">
        <v>0.69470558619328304</v>
      </c>
      <c r="M46" s="8">
        <v>0.56858204114696598</v>
      </c>
      <c r="N46" s="8">
        <v>0.44205881462442997</v>
      </c>
      <c r="O46" s="22">
        <v>0.34673892312868698</v>
      </c>
      <c r="P46" s="7">
        <v>100</v>
      </c>
      <c r="Q46" s="8">
        <v>100</v>
      </c>
      <c r="R46" s="8">
        <v>100</v>
      </c>
      <c r="S46" s="8">
        <v>16.152422201002501</v>
      </c>
      <c r="T46" s="20">
        <v>13.0576283111574</v>
      </c>
      <c r="U46" s="21">
        <v>5.62349027194489</v>
      </c>
      <c r="V46" s="8">
        <v>4.4995914912729598</v>
      </c>
      <c r="W46" s="8">
        <v>3.5586359115105801</v>
      </c>
      <c r="X46" s="8">
        <v>2.78756592679107</v>
      </c>
      <c r="Y46" s="20">
        <v>2.17181833997331</v>
      </c>
      <c r="Z46" s="225"/>
      <c r="AA46" s="54"/>
      <c r="AB46" s="55"/>
      <c r="AC46" s="56"/>
      <c r="AD46" s="55"/>
    </row>
    <row r="47" spans="2:50" ht="25.5">
      <c r="B47" s="225"/>
      <c r="C47" s="225"/>
      <c r="D47" s="239"/>
      <c r="E47" s="6" t="str">
        <f t="shared" si="59"/>
        <v>CableLabs 10% grid offset</v>
      </c>
      <c r="F47" s="7">
        <v>4.1895702772165704</v>
      </c>
      <c r="G47" s="8">
        <v>3.2740017595414201</v>
      </c>
      <c r="H47" s="8">
        <v>2.61928268557776</v>
      </c>
      <c r="I47" s="8">
        <v>2.0876459403296099</v>
      </c>
      <c r="J47" s="20">
        <v>1.6658266067021199</v>
      </c>
      <c r="K47" s="21">
        <v>1.9682026082594899</v>
      </c>
      <c r="L47" s="8">
        <v>1.6487259418834199</v>
      </c>
      <c r="M47" s="8">
        <v>1.3840277230807201</v>
      </c>
      <c r="N47" s="8">
        <v>1.1343414579620501</v>
      </c>
      <c r="O47" s="22">
        <v>0.94802855409856102</v>
      </c>
      <c r="P47" s="7">
        <v>100</v>
      </c>
      <c r="Q47" s="8">
        <v>100</v>
      </c>
      <c r="R47" s="8">
        <v>100</v>
      </c>
      <c r="S47" s="8">
        <v>100</v>
      </c>
      <c r="T47" s="20">
        <v>100</v>
      </c>
      <c r="U47" s="21">
        <v>11.816042091350701</v>
      </c>
      <c r="V47" s="8">
        <v>9.9182865735641492</v>
      </c>
      <c r="W47" s="8">
        <v>8.2518207463471107</v>
      </c>
      <c r="X47" s="8">
        <v>6.8104890119323898</v>
      </c>
      <c r="Y47" s="20">
        <v>5.5871546575210198</v>
      </c>
      <c r="Z47" s="225"/>
      <c r="AA47" s="54"/>
      <c r="AB47" s="55"/>
      <c r="AC47" s="56"/>
      <c r="AD47" s="55"/>
    </row>
    <row r="48" spans="2:50" ht="38.25">
      <c r="B48" s="225"/>
      <c r="C48" s="225"/>
      <c r="D48" s="239"/>
      <c r="E48" s="6" t="str">
        <f t="shared" si="59"/>
        <v>CATT with SBFD antenna Option 2</v>
      </c>
      <c r="F48" s="7">
        <v>0.24940000000000001</v>
      </c>
      <c r="G48" s="8">
        <v>0.20080000000000001</v>
      </c>
      <c r="H48" s="8">
        <v>0.16159999999999999</v>
      </c>
      <c r="I48" s="8">
        <v>0.12790000000000001</v>
      </c>
      <c r="J48" s="20">
        <v>9.98E-2</v>
      </c>
      <c r="K48" s="21">
        <v>0.1293</v>
      </c>
      <c r="L48" s="8">
        <v>9.4700000000000006E-2</v>
      </c>
      <c r="M48" s="8">
        <v>6.7400000000000002E-2</v>
      </c>
      <c r="N48" s="8">
        <v>4.6399999999999997E-2</v>
      </c>
      <c r="O48" s="22">
        <v>2.9899999999999999E-2</v>
      </c>
      <c r="P48" s="7">
        <v>4.16</v>
      </c>
      <c r="Q48" s="8">
        <v>3.363</v>
      </c>
      <c r="R48" s="8">
        <v>2.7080000000000002</v>
      </c>
      <c r="S48" s="8">
        <v>2.1539999999999999</v>
      </c>
      <c r="T48" s="20">
        <v>1.68</v>
      </c>
      <c r="U48" s="21">
        <v>0.95799999999999996</v>
      </c>
      <c r="V48" s="8">
        <v>0.70199999999999996</v>
      </c>
      <c r="W48" s="8">
        <v>0.5</v>
      </c>
      <c r="X48" s="8">
        <v>0.34399999999999997</v>
      </c>
      <c r="Y48" s="20">
        <v>0.222</v>
      </c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59"/>
        <v>0</v>
      </c>
      <c r="F49" s="7"/>
      <c r="G49" s="8"/>
      <c r="H49" s="8"/>
      <c r="I49" s="8"/>
      <c r="J49" s="20"/>
      <c r="K49" s="21"/>
      <c r="L49" s="8"/>
      <c r="M49" s="8"/>
      <c r="N49" s="8"/>
      <c r="O49" s="22"/>
      <c r="P49" s="7"/>
      <c r="Q49" s="8"/>
      <c r="R49" s="8"/>
      <c r="S49" s="8"/>
      <c r="T49" s="20"/>
      <c r="U49" s="21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59"/>
        <v>0</v>
      </c>
      <c r="F50" s="7"/>
      <c r="G50" s="8"/>
      <c r="H50" s="8"/>
      <c r="I50" s="8"/>
      <c r="J50" s="20"/>
      <c r="K50" s="21"/>
      <c r="L50" s="8"/>
      <c r="M50" s="8"/>
      <c r="N50" s="8"/>
      <c r="O50" s="22"/>
      <c r="P50" s="7"/>
      <c r="Q50" s="8"/>
      <c r="R50" s="8"/>
      <c r="S50" s="8"/>
      <c r="T50" s="20"/>
      <c r="U50" s="21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59"/>
        <v>0</v>
      </c>
      <c r="F51" s="7"/>
      <c r="G51" s="8"/>
      <c r="H51" s="8"/>
      <c r="I51" s="8"/>
      <c r="J51" s="20"/>
      <c r="K51" s="21"/>
      <c r="L51" s="8"/>
      <c r="M51" s="8"/>
      <c r="N51" s="8"/>
      <c r="O51" s="22"/>
      <c r="P51" s="7"/>
      <c r="Q51" s="8"/>
      <c r="R51" s="8"/>
      <c r="S51" s="8"/>
      <c r="T51" s="20"/>
      <c r="U51" s="21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59"/>
        <v>0</v>
      </c>
      <c r="F52" s="10"/>
      <c r="G52" s="11"/>
      <c r="H52" s="11"/>
      <c r="I52" s="11"/>
      <c r="J52" s="23"/>
      <c r="K52" s="24"/>
      <c r="L52" s="11"/>
      <c r="M52" s="11"/>
      <c r="N52" s="11"/>
      <c r="O52" s="25"/>
      <c r="P52" s="10"/>
      <c r="Q52" s="11"/>
      <c r="R52" s="11"/>
      <c r="S52" s="11"/>
      <c r="T52" s="23"/>
      <c r="U52" s="24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41.25" customHeight="1">
      <c r="B53" s="225"/>
      <c r="C53" s="225" t="s">
        <v>79</v>
      </c>
      <c r="D53" s="239" t="s">
        <v>30</v>
      </c>
      <c r="E53" s="12" t="str">
        <f t="shared" si="59"/>
        <v>CMCC with SBFD antenna Option 2</v>
      </c>
      <c r="F53" s="13">
        <v>0.79023404640731698</v>
      </c>
      <c r="G53" s="14">
        <v>0.51506121257801896</v>
      </c>
      <c r="H53" s="14">
        <v>0.33201660994395299</v>
      </c>
      <c r="I53" s="14">
        <v>0.21242319942336299</v>
      </c>
      <c r="J53" s="26">
        <v>0.13523438543084201</v>
      </c>
      <c r="K53" s="27">
        <v>7.4092351501278096E-3</v>
      </c>
      <c r="L53" s="14">
        <v>4.67638278080784E-3</v>
      </c>
      <c r="M53" s="14">
        <v>2.95118425535179E-3</v>
      </c>
      <c r="N53" s="14">
        <v>1.8623048497801199E-3</v>
      </c>
      <c r="O53" s="28">
        <v>1.1751278936458201E-3</v>
      </c>
      <c r="P53" s="13">
        <v>1.67</v>
      </c>
      <c r="Q53" s="14">
        <v>1.05</v>
      </c>
      <c r="R53" s="14">
        <v>0.65</v>
      </c>
      <c r="S53" s="14">
        <v>0.41</v>
      </c>
      <c r="T53" s="26">
        <v>0.25</v>
      </c>
      <c r="U53" s="27">
        <v>0.67748124415259503</v>
      </c>
      <c r="V53" s="14">
        <v>0.496132356543108</v>
      </c>
      <c r="W53" s="14">
        <v>0.35788676955552201</v>
      </c>
      <c r="X53" s="14">
        <v>0.256182504384387</v>
      </c>
      <c r="Y53" s="26">
        <v>0.18317306240065601</v>
      </c>
      <c r="Z53" s="224" t="s">
        <v>80</v>
      </c>
      <c r="AA53" s="51">
        <v>0.22361238291729499</v>
      </c>
      <c r="AB53" s="52">
        <v>1.54594728244462E-3</v>
      </c>
      <c r="AC53" s="53">
        <v>0.39215051381907601</v>
      </c>
      <c r="AD53" s="52">
        <v>0.16856691240779301</v>
      </c>
    </row>
    <row r="54" spans="2:30" ht="25.5">
      <c r="B54" s="225"/>
      <c r="C54" s="225"/>
      <c r="D54" s="239"/>
      <c r="E54" s="6" t="str">
        <f t="shared" si="59"/>
        <v>Samsung
SBFD Ant 2</v>
      </c>
      <c r="F54" s="7">
        <v>0.48399999999999999</v>
      </c>
      <c r="G54" s="8" t="s">
        <v>58</v>
      </c>
      <c r="H54" s="8" t="s">
        <v>58</v>
      </c>
      <c r="I54" s="8" t="s">
        <v>58</v>
      </c>
      <c r="J54" s="20" t="s">
        <v>58</v>
      </c>
      <c r="K54" s="21">
        <v>0.33389999999999997</v>
      </c>
      <c r="L54" s="8" t="s">
        <v>58</v>
      </c>
      <c r="M54" s="8" t="s">
        <v>58</v>
      </c>
      <c r="N54" s="8" t="s">
        <v>58</v>
      </c>
      <c r="O54" s="22" t="s">
        <v>58</v>
      </c>
      <c r="P54" s="7">
        <v>4.6085000000000003</v>
      </c>
      <c r="Q54" s="8" t="s">
        <v>58</v>
      </c>
      <c r="R54" s="8" t="s">
        <v>58</v>
      </c>
      <c r="S54" s="8" t="s">
        <v>58</v>
      </c>
      <c r="T54" s="20" t="s">
        <v>58</v>
      </c>
      <c r="U54" s="21">
        <v>1.0577000000000001</v>
      </c>
      <c r="V54" s="8" t="s">
        <v>58</v>
      </c>
      <c r="W54" s="8" t="s">
        <v>58</v>
      </c>
      <c r="X54" s="8" t="s">
        <v>58</v>
      </c>
      <c r="Y54" s="20" t="s">
        <v>58</v>
      </c>
      <c r="Z54" s="225"/>
      <c r="AA54" s="54">
        <v>4.3700000000000003E-2</v>
      </c>
      <c r="AB54" s="55">
        <v>2.98E-2</v>
      </c>
      <c r="AC54" s="56">
        <v>0.41660000000000003</v>
      </c>
      <c r="AD54" s="55">
        <v>9.5799999999999996E-2</v>
      </c>
    </row>
    <row r="55" spans="2:30" ht="19.5" customHeight="1">
      <c r="B55" s="225"/>
      <c r="C55" s="225"/>
      <c r="D55" s="239"/>
      <c r="E55" s="6" t="str">
        <f t="shared" si="59"/>
        <v>Samsung
SBFD Ant 1</v>
      </c>
      <c r="F55" s="7">
        <v>0.50539999999999996</v>
      </c>
      <c r="G55" s="8" t="s">
        <v>58</v>
      </c>
      <c r="H55" s="8" t="s">
        <v>58</v>
      </c>
      <c r="I55" s="8" t="s">
        <v>58</v>
      </c>
      <c r="J55" s="20" t="s">
        <v>58</v>
      </c>
      <c r="K55" s="21">
        <v>0.3639</v>
      </c>
      <c r="L55" s="8" t="s">
        <v>58</v>
      </c>
      <c r="M55" s="8" t="s">
        <v>58</v>
      </c>
      <c r="N55" s="8" t="s">
        <v>58</v>
      </c>
      <c r="O55" s="22" t="s">
        <v>58</v>
      </c>
      <c r="P55" s="7">
        <v>6.6200999999999999</v>
      </c>
      <c r="Q55" s="8" t="s">
        <v>58</v>
      </c>
      <c r="R55" s="8" t="s">
        <v>58</v>
      </c>
      <c r="S55" s="8" t="s">
        <v>58</v>
      </c>
      <c r="T55" s="20" t="s">
        <v>58</v>
      </c>
      <c r="U55" s="21">
        <v>1.5464</v>
      </c>
      <c r="V55" s="8" t="s">
        <v>58</v>
      </c>
      <c r="W55" s="8" t="s">
        <v>58</v>
      </c>
      <c r="X55" s="8" t="s">
        <v>58</v>
      </c>
      <c r="Y55" s="20" t="s">
        <v>58</v>
      </c>
      <c r="Z55" s="225"/>
      <c r="AA55" s="54" t="s">
        <v>58</v>
      </c>
      <c r="AB55" s="55" t="s">
        <v>58</v>
      </c>
      <c r="AC55" s="56" t="s">
        <v>58</v>
      </c>
      <c r="AD55" s="55" t="s">
        <v>58</v>
      </c>
    </row>
    <row r="56" spans="2:30" ht="15.75">
      <c r="B56" s="225"/>
      <c r="C56" s="225"/>
      <c r="D56" s="239"/>
      <c r="E56" s="6" t="str">
        <f t="shared" si="59"/>
        <v>ZTE</v>
      </c>
      <c r="F56" s="7">
        <v>1.2659705329077099E-2</v>
      </c>
      <c r="G56" s="8">
        <v>1.2307570571897099E-2</v>
      </c>
      <c r="H56" s="8">
        <v>1.23068178964392E-2</v>
      </c>
      <c r="I56" s="8">
        <v>1.2306342990196799E-2</v>
      </c>
      <c r="J56" s="20">
        <v>1.15157721616068E-2</v>
      </c>
      <c r="K56" s="21">
        <v>9.3739772788126192E-3</v>
      </c>
      <c r="L56" s="8">
        <v>9.3739424044727605E-3</v>
      </c>
      <c r="M56" s="8">
        <v>8.7081195658313994E-3</v>
      </c>
      <c r="N56" s="8">
        <v>6.20795227792925E-3</v>
      </c>
      <c r="O56" s="22">
        <v>5.2906946807524998E-3</v>
      </c>
      <c r="P56" s="7">
        <v>0.16488598350014</v>
      </c>
      <c r="Q56" s="8">
        <v>0.156797254826468</v>
      </c>
      <c r="R56" s="8">
        <v>0.156778001191438</v>
      </c>
      <c r="S56" s="8">
        <v>0.15676585296464701</v>
      </c>
      <c r="T56" s="20">
        <v>0.15590184059467399</v>
      </c>
      <c r="U56" s="21">
        <v>3.1362341075769101E-2</v>
      </c>
      <c r="V56" s="8">
        <v>2.69749026215793E-2</v>
      </c>
      <c r="W56" s="8">
        <v>2.3541017329364901E-2</v>
      </c>
      <c r="X56" s="8">
        <v>2.0972455860868201E-2</v>
      </c>
      <c r="Y56" s="20">
        <v>1.9133866291465299E-2</v>
      </c>
      <c r="Z56" s="225"/>
      <c r="AA56" s="54"/>
      <c r="AB56" s="55"/>
      <c r="AC56" s="56"/>
      <c r="AD56" s="55"/>
    </row>
    <row r="57" spans="2:30" ht="15.75">
      <c r="B57" s="225"/>
      <c r="C57" s="225"/>
      <c r="D57" s="239"/>
      <c r="E57" s="6" t="str">
        <f t="shared" si="59"/>
        <v>Ericsson</v>
      </c>
      <c r="F57" s="7">
        <v>0.5</v>
      </c>
      <c r="G57" s="8">
        <v>0.4</v>
      </c>
      <c r="H57" s="8">
        <v>0.2</v>
      </c>
      <c r="I57" s="8"/>
      <c r="J57" s="20"/>
      <c r="K57" s="21">
        <v>0.4</v>
      </c>
      <c r="L57" s="8">
        <v>0.4</v>
      </c>
      <c r="M57" s="8">
        <v>0.2</v>
      </c>
      <c r="N57" s="8"/>
      <c r="O57" s="22"/>
      <c r="P57" s="7">
        <v>5</v>
      </c>
      <c r="Q57" s="8">
        <v>4.5</v>
      </c>
      <c r="R57" s="8">
        <v>3.1</v>
      </c>
      <c r="S57" s="8"/>
      <c r="T57" s="20"/>
      <c r="U57" s="21">
        <v>1.2</v>
      </c>
      <c r="V57" s="8">
        <v>0.9</v>
      </c>
      <c r="W57" s="8">
        <v>0.6</v>
      </c>
      <c r="X57" s="8"/>
      <c r="Y57" s="20"/>
      <c r="Z57" s="225"/>
      <c r="AA57" s="54"/>
      <c r="AB57" s="55"/>
      <c r="AC57" s="56"/>
      <c r="AD57" s="55"/>
    </row>
    <row r="58" spans="2:30" ht="51">
      <c r="B58" s="225"/>
      <c r="C58" s="225"/>
      <c r="D58" s="239"/>
      <c r="E58" s="6" t="str">
        <f t="shared" si="59"/>
        <v>Ericsson
with
TRP 40dBm
10% Gridshift</v>
      </c>
      <c r="F58" s="7">
        <v>0.43</v>
      </c>
      <c r="G58" s="8">
        <v>0.4</v>
      </c>
      <c r="H58" s="8">
        <v>0.24</v>
      </c>
      <c r="I58" s="8"/>
      <c r="J58" s="20"/>
      <c r="K58" s="21">
        <v>1.4</v>
      </c>
      <c r="L58" s="8">
        <v>1.1000000000000001</v>
      </c>
      <c r="M58" s="8">
        <v>0.8</v>
      </c>
      <c r="N58" s="8"/>
      <c r="O58" s="22"/>
      <c r="P58" s="7">
        <v>3.7</v>
      </c>
      <c r="Q58" s="8">
        <v>3.5</v>
      </c>
      <c r="R58" s="8">
        <v>2.1</v>
      </c>
      <c r="S58" s="8"/>
      <c r="T58" s="20"/>
      <c r="U58" s="21">
        <v>1.7</v>
      </c>
      <c r="V58" s="8">
        <v>1.1000000000000001</v>
      </c>
      <c r="W58" s="8">
        <v>0.7</v>
      </c>
      <c r="X58" s="8"/>
      <c r="Y58" s="20"/>
      <c r="Z58" s="225"/>
      <c r="AA58" s="54"/>
      <c r="AB58" s="55"/>
      <c r="AC58" s="56"/>
      <c r="AD58" s="55"/>
    </row>
    <row r="59" spans="2:30" ht="15.75">
      <c r="B59" s="225"/>
      <c r="C59" s="225"/>
      <c r="D59" s="239"/>
      <c r="E59" s="6" t="str">
        <f t="shared" si="59"/>
        <v>Qualcomm</v>
      </c>
      <c r="F59" s="7">
        <v>1.0633999999999999</v>
      </c>
      <c r="G59" s="8">
        <v>0.85199999999999998</v>
      </c>
      <c r="H59" s="8">
        <v>0.69710000000000005</v>
      </c>
      <c r="I59" s="8" t="s">
        <v>58</v>
      </c>
      <c r="J59" s="20" t="s">
        <v>58</v>
      </c>
      <c r="K59" s="21">
        <v>0.74709999999999999</v>
      </c>
      <c r="L59" s="8">
        <v>0.60140000000000005</v>
      </c>
      <c r="M59" s="8">
        <v>0.44</v>
      </c>
      <c r="N59" s="8" t="s">
        <v>58</v>
      </c>
      <c r="O59" s="22" t="s">
        <v>58</v>
      </c>
      <c r="P59" s="7">
        <v>8.4893000000000001</v>
      </c>
      <c r="Q59" s="8">
        <v>6.99</v>
      </c>
      <c r="R59" s="8">
        <v>5.0701000000000001</v>
      </c>
      <c r="S59" s="8" t="s">
        <v>58</v>
      </c>
      <c r="T59" s="20" t="s">
        <v>58</v>
      </c>
      <c r="U59" s="21">
        <v>2.7694999999999999</v>
      </c>
      <c r="V59" s="8">
        <v>2.1</v>
      </c>
      <c r="W59" s="8">
        <v>1.6031</v>
      </c>
      <c r="X59" s="8" t="s">
        <v>58</v>
      </c>
      <c r="Y59" s="20" t="s">
        <v>58</v>
      </c>
      <c r="Z59" s="225"/>
      <c r="AA59" s="54">
        <v>0.35780000000000001</v>
      </c>
      <c r="AB59" s="55">
        <v>0.35589999999999999</v>
      </c>
      <c r="AC59" s="56">
        <v>6.1005000000000003</v>
      </c>
      <c r="AD59" s="55">
        <v>1.5632999999999999</v>
      </c>
    </row>
    <row r="60" spans="2:30" ht="38.25">
      <c r="B60" s="225"/>
      <c r="C60" s="225"/>
      <c r="D60" s="239"/>
      <c r="E60" s="6" t="str">
        <f t="shared" si="59"/>
        <v>CableLabs 100% grid offset</v>
      </c>
      <c r="F60" s="7">
        <v>0.154738189820807</v>
      </c>
      <c r="G60" s="8">
        <v>8.4830466473512403E-2</v>
      </c>
      <c r="H60" s="8">
        <v>7.5469178556067704E-2</v>
      </c>
      <c r="I60" s="8">
        <v>4.9737828861519798E-2</v>
      </c>
      <c r="J60" s="20">
        <v>4.4448228652219E-2</v>
      </c>
      <c r="K60" s="21">
        <v>0.16583460847998999</v>
      </c>
      <c r="L60" s="8">
        <v>0.14444905797984101</v>
      </c>
      <c r="M60" s="8">
        <v>9.6502063413922201E-2</v>
      </c>
      <c r="N60" s="8">
        <v>7.7426177595093307E-2</v>
      </c>
      <c r="O60" s="22">
        <v>4.8282481029126197E-2</v>
      </c>
      <c r="P60" s="7">
        <v>1.97765298660608E-2</v>
      </c>
      <c r="Q60" s="8">
        <v>1.0872813760533E-2</v>
      </c>
      <c r="R60" s="8">
        <v>9.67540823536806E-3</v>
      </c>
      <c r="S60" s="8">
        <v>6.3844122400614801E-3</v>
      </c>
      <c r="T60" s="20">
        <v>5.7066661845966999E-3</v>
      </c>
      <c r="U60" s="21">
        <v>3.2801074090006203E-2</v>
      </c>
      <c r="V60" s="8">
        <v>2.8571682463186799E-2</v>
      </c>
      <c r="W60" s="8">
        <v>1.9088685330126001E-2</v>
      </c>
      <c r="X60" s="8">
        <v>1.53156166104482E-2</v>
      </c>
      <c r="Y60" s="20">
        <v>9.55096666368771E-3</v>
      </c>
      <c r="Z60" s="225"/>
      <c r="AA60" s="54"/>
      <c r="AB60" s="55"/>
      <c r="AC60" s="56"/>
      <c r="AD60" s="55"/>
    </row>
    <row r="61" spans="2:30" ht="25.5">
      <c r="B61" s="225"/>
      <c r="C61" s="225"/>
      <c r="D61" s="239"/>
      <c r="E61" s="6" t="str">
        <f t="shared" si="59"/>
        <v>CableLabs 50% grid offset</v>
      </c>
      <c r="F61" s="7"/>
      <c r="G61" s="8"/>
      <c r="H61" s="8"/>
      <c r="I61" s="8"/>
      <c r="J61" s="20"/>
      <c r="K61" s="21"/>
      <c r="L61" s="8"/>
      <c r="M61" s="8"/>
      <c r="N61" s="8"/>
      <c r="O61" s="22"/>
      <c r="P61" s="7"/>
      <c r="Q61" s="8"/>
      <c r="R61" s="8"/>
      <c r="S61" s="8"/>
      <c r="T61" s="20"/>
      <c r="U61" s="21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25.5">
      <c r="B62" s="225"/>
      <c r="C62" s="225"/>
      <c r="D62" s="239"/>
      <c r="E62" s="6" t="str">
        <f t="shared" si="59"/>
        <v>CableLabs 25% grid offset</v>
      </c>
      <c r="F62" s="7"/>
      <c r="G62" s="8"/>
      <c r="H62" s="8"/>
      <c r="I62" s="8"/>
      <c r="J62" s="20"/>
      <c r="K62" s="21"/>
      <c r="L62" s="8"/>
      <c r="M62" s="8"/>
      <c r="N62" s="8"/>
      <c r="O62" s="22"/>
      <c r="P62" s="7"/>
      <c r="Q62" s="8"/>
      <c r="R62" s="8"/>
      <c r="S62" s="8"/>
      <c r="T62" s="20"/>
      <c r="U62" s="21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25.5">
      <c r="B63" s="225"/>
      <c r="C63" s="225"/>
      <c r="D63" s="239"/>
      <c r="E63" s="6" t="str">
        <f t="shared" si="59"/>
        <v>CableLabs 10% grid offset</v>
      </c>
      <c r="F63" s="7"/>
      <c r="G63" s="8"/>
      <c r="H63" s="8"/>
      <c r="I63" s="8"/>
      <c r="J63" s="20"/>
      <c r="K63" s="21"/>
      <c r="L63" s="8"/>
      <c r="M63" s="8"/>
      <c r="N63" s="8"/>
      <c r="O63" s="22"/>
      <c r="P63" s="7"/>
      <c r="Q63" s="8"/>
      <c r="R63" s="8"/>
      <c r="S63" s="8"/>
      <c r="T63" s="20"/>
      <c r="U63" s="21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38.25">
      <c r="B64" s="225"/>
      <c r="C64" s="225"/>
      <c r="D64" s="239"/>
      <c r="E64" s="6" t="str">
        <f t="shared" si="59"/>
        <v>CATT with SBFD antenna Option 2</v>
      </c>
      <c r="F64" s="7">
        <v>0.83</v>
      </c>
      <c r="G64" s="8">
        <v>0.6</v>
      </c>
      <c r="H64" s="8">
        <v>0.43</v>
      </c>
      <c r="I64" s="8">
        <v>0.28999999999999998</v>
      </c>
      <c r="J64" s="20">
        <v>0.19</v>
      </c>
      <c r="K64" s="21">
        <v>0.42699999999999999</v>
      </c>
      <c r="L64" s="8">
        <v>0.32600000000000001</v>
      </c>
      <c r="M64" s="8">
        <v>0.247</v>
      </c>
      <c r="N64" s="8">
        <v>0.18</v>
      </c>
      <c r="O64" s="22">
        <v>0.127</v>
      </c>
      <c r="P64" s="7">
        <v>6.81</v>
      </c>
      <c r="Q64" s="8">
        <v>4.93</v>
      </c>
      <c r="R64" s="8">
        <v>3.52</v>
      </c>
      <c r="S64" s="8">
        <v>2.4300000000000002</v>
      </c>
      <c r="T64" s="20">
        <v>1.61</v>
      </c>
      <c r="U64" s="21">
        <v>1.66</v>
      </c>
      <c r="V64" s="8">
        <v>1.274</v>
      </c>
      <c r="W64" s="8">
        <v>0.95799999999999996</v>
      </c>
      <c r="X64" s="8">
        <v>0.70199999999999996</v>
      </c>
      <c r="Y64" s="20">
        <v>0.501</v>
      </c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59"/>
        <v>0</v>
      </c>
      <c r="F65" s="7"/>
      <c r="G65" s="8"/>
      <c r="H65" s="8"/>
      <c r="I65" s="8"/>
      <c r="J65" s="20"/>
      <c r="K65" s="21"/>
      <c r="L65" s="8"/>
      <c r="M65" s="8"/>
      <c r="N65" s="8"/>
      <c r="O65" s="22"/>
      <c r="P65" s="7"/>
      <c r="Q65" s="8"/>
      <c r="R65" s="8"/>
      <c r="S65" s="8"/>
      <c r="T65" s="20"/>
      <c r="U65" s="21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59"/>
        <v>0</v>
      </c>
      <c r="F66" s="7"/>
      <c r="G66" s="8"/>
      <c r="H66" s="8"/>
      <c r="I66" s="8"/>
      <c r="J66" s="20"/>
      <c r="K66" s="21"/>
      <c r="L66" s="8"/>
      <c r="M66" s="8"/>
      <c r="N66" s="8"/>
      <c r="O66" s="22"/>
      <c r="P66" s="7"/>
      <c r="Q66" s="8"/>
      <c r="R66" s="8"/>
      <c r="S66" s="8"/>
      <c r="T66" s="20"/>
      <c r="U66" s="21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59"/>
        <v>0</v>
      </c>
      <c r="F67" s="7"/>
      <c r="G67" s="8"/>
      <c r="H67" s="8"/>
      <c r="I67" s="8"/>
      <c r="J67" s="20"/>
      <c r="K67" s="21"/>
      <c r="L67" s="8"/>
      <c r="M67" s="8"/>
      <c r="N67" s="8"/>
      <c r="O67" s="22"/>
      <c r="P67" s="7"/>
      <c r="Q67" s="8"/>
      <c r="R67" s="8"/>
      <c r="S67" s="8"/>
      <c r="T67" s="20"/>
      <c r="U67" s="21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5.75">
      <c r="B68" s="226"/>
      <c r="C68" s="226"/>
      <c r="D68" s="240"/>
      <c r="E68" s="9">
        <f t="shared" si="59"/>
        <v>0</v>
      </c>
      <c r="F68" s="10"/>
      <c r="G68" s="11"/>
      <c r="H68" s="11"/>
      <c r="I68" s="11"/>
      <c r="J68" s="23"/>
      <c r="K68" s="24"/>
      <c r="L68" s="11"/>
      <c r="M68" s="11"/>
      <c r="N68" s="11"/>
      <c r="O68" s="25"/>
      <c r="P68" s="10"/>
      <c r="Q68" s="11"/>
      <c r="R68" s="11"/>
      <c r="S68" s="11"/>
      <c r="T68" s="23"/>
      <c r="U68" s="24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43.5" customHeight="1">
      <c r="B69" s="225">
        <v>4</v>
      </c>
      <c r="C69" s="224" t="s">
        <v>75</v>
      </c>
      <c r="D69" s="238" t="s">
        <v>32</v>
      </c>
      <c r="E69" s="3" t="str">
        <f t="shared" si="59"/>
        <v>CMCC with SBFD antenna Option 2</v>
      </c>
      <c r="F69" s="4">
        <v>9.0197724201175299E-3</v>
      </c>
      <c r="G69" s="5">
        <v>5.6932722469635903E-3</v>
      </c>
      <c r="H69" s="5">
        <v>3.59308077159071E-3</v>
      </c>
      <c r="I69" s="5">
        <v>2.2674267728532999E-3</v>
      </c>
      <c r="J69" s="17">
        <v>1.4307873943728601E-3</v>
      </c>
      <c r="K69" s="18">
        <v>3.7025862345885203E-5</v>
      </c>
      <c r="L69" s="5">
        <v>2.3361776534613899E-5</v>
      </c>
      <c r="M69" s="5">
        <v>1.47402991164114E-5</v>
      </c>
      <c r="N69" s="5">
        <v>9.3005058108275307E-6</v>
      </c>
      <c r="O69" s="19">
        <v>5.8682247683350397E-6</v>
      </c>
      <c r="P69" s="4">
        <v>0.08</v>
      </c>
      <c r="Q69" s="5">
        <v>0.05</v>
      </c>
      <c r="R69" s="5">
        <v>0.03</v>
      </c>
      <c r="S69" s="5">
        <v>0.02</v>
      </c>
      <c r="T69" s="17">
        <v>0.01</v>
      </c>
      <c r="U69" s="18">
        <v>6.2857756102712797E-2</v>
      </c>
      <c r="V69" s="5">
        <v>4.1156135310861403E-2</v>
      </c>
      <c r="W69" s="5">
        <v>2.6637746859311501E-2</v>
      </c>
      <c r="X69" s="5">
        <v>1.7096576125970101E-2</v>
      </c>
      <c r="Y69" s="17">
        <v>1.0908823739158E-2</v>
      </c>
      <c r="Z69" s="225"/>
      <c r="AA69" s="70"/>
      <c r="AB69" s="71"/>
      <c r="AC69" s="72"/>
      <c r="AD69" s="71"/>
    </row>
    <row r="70" spans="2:30" ht="25.5">
      <c r="B70" s="225"/>
      <c r="C70" s="225"/>
      <c r="D70" s="239"/>
      <c r="E70" s="6" t="str">
        <f t="shared" si="59"/>
        <v>Samsung
SBFD Ant 2</v>
      </c>
      <c r="F70" s="7">
        <v>3.5000000000000003E-2</v>
      </c>
      <c r="G70" s="8" t="s">
        <v>58</v>
      </c>
      <c r="H70" s="8" t="s">
        <v>58</v>
      </c>
      <c r="I70" s="8" t="s">
        <v>58</v>
      </c>
      <c r="J70" s="20" t="s">
        <v>58</v>
      </c>
      <c r="K70" s="21">
        <v>3.61E-2</v>
      </c>
      <c r="L70" s="8" t="s">
        <v>58</v>
      </c>
      <c r="M70" s="8" t="s">
        <v>58</v>
      </c>
      <c r="N70" s="8" t="s">
        <v>58</v>
      </c>
      <c r="O70" s="22" t="s">
        <v>58</v>
      </c>
      <c r="P70" s="7">
        <v>0.60770000000000002</v>
      </c>
      <c r="Q70" s="8" t="s">
        <v>58</v>
      </c>
      <c r="R70" s="8" t="s">
        <v>58</v>
      </c>
      <c r="S70" s="8" t="s">
        <v>58</v>
      </c>
      <c r="T70" s="20" t="s">
        <v>58</v>
      </c>
      <c r="U70" s="21">
        <v>0.24399999999999999</v>
      </c>
      <c r="V70" s="8" t="s">
        <v>58</v>
      </c>
      <c r="W70" s="8" t="s">
        <v>58</v>
      </c>
      <c r="X70" s="8" t="s">
        <v>58</v>
      </c>
      <c r="Y70" s="20" t="s">
        <v>58</v>
      </c>
      <c r="Z70" s="225"/>
      <c r="AA70" s="54"/>
      <c r="AB70" s="55"/>
      <c r="AC70" s="56"/>
      <c r="AD70" s="55"/>
    </row>
    <row r="71" spans="2:30" ht="22.5" customHeight="1">
      <c r="B71" s="225"/>
      <c r="C71" s="225"/>
      <c r="D71" s="239"/>
      <c r="E71" s="6" t="str">
        <f t="shared" si="59"/>
        <v>Samsung
SBFD Ant 1</v>
      </c>
      <c r="F71" s="7">
        <v>2.69E-2</v>
      </c>
      <c r="G71" s="8" t="s">
        <v>58</v>
      </c>
      <c r="H71" s="8" t="s">
        <v>58</v>
      </c>
      <c r="I71" s="8" t="s">
        <v>58</v>
      </c>
      <c r="J71" s="20" t="s">
        <v>58</v>
      </c>
      <c r="K71" s="21">
        <v>6.8900000000000003E-2</v>
      </c>
      <c r="L71" s="8" t="s">
        <v>58</v>
      </c>
      <c r="M71" s="8" t="s">
        <v>58</v>
      </c>
      <c r="N71" s="8" t="s">
        <v>58</v>
      </c>
      <c r="O71" s="22" t="s">
        <v>58</v>
      </c>
      <c r="P71" s="7">
        <v>0.52500000000000002</v>
      </c>
      <c r="Q71" s="8" t="s">
        <v>58</v>
      </c>
      <c r="R71" s="8" t="s">
        <v>58</v>
      </c>
      <c r="S71" s="8" t="s">
        <v>58</v>
      </c>
      <c r="T71" s="20" t="s">
        <v>58</v>
      </c>
      <c r="U71" s="21">
        <v>0.2288</v>
      </c>
      <c r="V71" s="8" t="s">
        <v>58</v>
      </c>
      <c r="W71" s="8" t="s">
        <v>58</v>
      </c>
      <c r="X71" s="8" t="s">
        <v>58</v>
      </c>
      <c r="Y71" s="20" t="s">
        <v>58</v>
      </c>
      <c r="Z71" s="225"/>
      <c r="AA71" s="54"/>
      <c r="AB71" s="55"/>
      <c r="AC71" s="56"/>
      <c r="AD71" s="55"/>
    </row>
    <row r="72" spans="2:30" ht="15.75">
      <c r="B72" s="225"/>
      <c r="C72" s="225"/>
      <c r="D72" s="239"/>
      <c r="E72" s="6" t="str">
        <f t="shared" si="59"/>
        <v>ZTE</v>
      </c>
      <c r="F72" s="7"/>
      <c r="G72" s="8"/>
      <c r="H72" s="8"/>
      <c r="I72" s="8"/>
      <c r="J72" s="20"/>
      <c r="K72" s="21"/>
      <c r="L72" s="8"/>
      <c r="M72" s="8"/>
      <c r="N72" s="8"/>
      <c r="O72" s="22"/>
      <c r="P72" s="7"/>
      <c r="Q72" s="8"/>
      <c r="R72" s="8"/>
      <c r="S72" s="8"/>
      <c r="T72" s="20"/>
      <c r="U72" s="21"/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15.75">
      <c r="B73" s="225"/>
      <c r="C73" s="225"/>
      <c r="D73" s="239"/>
      <c r="E73" s="6" t="str">
        <f t="shared" si="59"/>
        <v>Ericsson</v>
      </c>
      <c r="F73" s="7">
        <v>0.02</v>
      </c>
      <c r="G73" s="8">
        <v>0.02</v>
      </c>
      <c r="H73" s="8">
        <v>7.0000000000000001E-3</v>
      </c>
      <c r="I73" s="8"/>
      <c r="J73" s="20"/>
      <c r="K73" s="21">
        <v>7.0000000000000001E-3</v>
      </c>
      <c r="L73" s="8">
        <v>2E-3</v>
      </c>
      <c r="M73" s="8">
        <v>1E-3</v>
      </c>
      <c r="N73" s="8"/>
      <c r="O73" s="22"/>
      <c r="P73" s="7">
        <v>0.19</v>
      </c>
      <c r="Q73" s="8">
        <v>0.7</v>
      </c>
      <c r="R73" s="8">
        <v>0.2</v>
      </c>
      <c r="S73" s="8"/>
      <c r="T73" s="20"/>
      <c r="U73" s="21">
        <v>0.08</v>
      </c>
      <c r="V73" s="8">
        <v>0.04</v>
      </c>
      <c r="W73" s="8">
        <v>0.04</v>
      </c>
      <c r="X73" s="8"/>
      <c r="Y73" s="20"/>
      <c r="Z73" s="225"/>
      <c r="AA73" s="54"/>
      <c r="AB73" s="55"/>
      <c r="AC73" s="56"/>
      <c r="AD73" s="55"/>
    </row>
    <row r="74" spans="2:30" ht="51">
      <c r="B74" s="225"/>
      <c r="C74" s="225"/>
      <c r="D74" s="239"/>
      <c r="E74" s="6" t="str">
        <f t="shared" si="59"/>
        <v>Ericsson
with
TRP 40dBm
10% Gridshift</v>
      </c>
      <c r="F74" s="7"/>
      <c r="G74" s="8"/>
      <c r="H74" s="8"/>
      <c r="I74" s="8"/>
      <c r="J74" s="20"/>
      <c r="K74" s="21"/>
      <c r="L74" s="8"/>
      <c r="M74" s="8"/>
      <c r="N74" s="8"/>
      <c r="O74" s="22"/>
      <c r="P74" s="7"/>
      <c r="Q74" s="8"/>
      <c r="R74" s="8"/>
      <c r="S74" s="8"/>
      <c r="T74" s="20"/>
      <c r="U74" s="21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15.75">
      <c r="B75" s="225"/>
      <c r="C75" s="225"/>
      <c r="D75" s="239"/>
      <c r="E75" s="6" t="str">
        <f t="shared" si="59"/>
        <v>Qualcomm</v>
      </c>
      <c r="F75" s="7">
        <v>0.1225</v>
      </c>
      <c r="G75" s="8" t="s">
        <v>58</v>
      </c>
      <c r="H75" s="8"/>
      <c r="I75" s="8"/>
      <c r="J75" s="20"/>
      <c r="K75" s="21">
        <v>0.1031</v>
      </c>
      <c r="L75" s="8" t="s">
        <v>58</v>
      </c>
      <c r="M75" s="8"/>
      <c r="N75" s="8"/>
      <c r="O75" s="22"/>
      <c r="P75" s="7">
        <v>1.6453</v>
      </c>
      <c r="Q75" s="8" t="s">
        <v>58</v>
      </c>
      <c r="R75" s="8"/>
      <c r="S75" s="8"/>
      <c r="T75" s="20"/>
      <c r="U75" s="21">
        <v>0.74109999999999998</v>
      </c>
      <c r="V75" s="8" t="s">
        <v>58</v>
      </c>
      <c r="W75" s="8"/>
      <c r="X75" s="8"/>
      <c r="Y75" s="20"/>
      <c r="Z75" s="225"/>
      <c r="AA75" s="54"/>
      <c r="AB75" s="55"/>
      <c r="AC75" s="56"/>
      <c r="AD75" s="55"/>
    </row>
    <row r="76" spans="2:30" ht="38.25">
      <c r="B76" s="225"/>
      <c r="C76" s="225"/>
      <c r="D76" s="239"/>
      <c r="E76" s="6" t="str">
        <f t="shared" si="59"/>
        <v>CableLabs 100% grid offset</v>
      </c>
      <c r="F76" s="7">
        <v>2.1027149478781499E-2</v>
      </c>
      <c r="G76" s="8">
        <v>1.2907756644988701E-2</v>
      </c>
      <c r="H76" s="8">
        <v>1.34066180136116E-4</v>
      </c>
      <c r="I76" s="8">
        <v>8.4590691507457905E-5</v>
      </c>
      <c r="J76" s="20">
        <v>5.3373377056686897E-5</v>
      </c>
      <c r="K76" s="21">
        <v>9.9803908090312796E-2</v>
      </c>
      <c r="L76" s="8">
        <v>8.4072331175347501E-2</v>
      </c>
      <c r="M76" s="8">
        <v>5.6139250059774597E-2</v>
      </c>
      <c r="N76" s="8">
        <v>4.1598428047053403E-2</v>
      </c>
      <c r="O76" s="22">
        <v>3.2048081880111198E-2</v>
      </c>
      <c r="P76" s="7">
        <v>0.836144958080138</v>
      </c>
      <c r="Q76" s="8">
        <v>0.83603645617884503</v>
      </c>
      <c r="R76" s="8">
        <v>0.835865431369468</v>
      </c>
      <c r="S76" s="8">
        <v>0.83586476774438401</v>
      </c>
      <c r="T76" s="20">
        <v>0.83586434901528694</v>
      </c>
      <c r="U76" s="21">
        <v>3.2163337164521901</v>
      </c>
      <c r="V76" s="8">
        <v>3.2145997561146298</v>
      </c>
      <c r="W76" s="8">
        <v>3.2115182814239098</v>
      </c>
      <c r="X76" s="8">
        <v>3.2099128774888501</v>
      </c>
      <c r="Y76" s="20">
        <v>3.2088579495036602</v>
      </c>
      <c r="Z76" s="225"/>
      <c r="AA76" s="54"/>
      <c r="AB76" s="55"/>
      <c r="AC76" s="56"/>
      <c r="AD76" s="55"/>
    </row>
    <row r="77" spans="2:30" ht="25.5">
      <c r="B77" s="225"/>
      <c r="C77" s="225"/>
      <c r="D77" s="239"/>
      <c r="E77" s="6" t="str">
        <f t="shared" si="59"/>
        <v>CableLabs 50% grid offset</v>
      </c>
      <c r="F77" s="7"/>
      <c r="G77" s="8"/>
      <c r="H77" s="8"/>
      <c r="I77" s="8"/>
      <c r="J77" s="20"/>
      <c r="K77" s="21"/>
      <c r="L77" s="8"/>
      <c r="M77" s="8"/>
      <c r="N77" s="8"/>
      <c r="O77" s="22"/>
      <c r="P77" s="7"/>
      <c r="Q77" s="8"/>
      <c r="R77" s="8"/>
      <c r="S77" s="8"/>
      <c r="T77" s="20"/>
      <c r="U77" s="21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25.5">
      <c r="B78" s="225"/>
      <c r="C78" s="225"/>
      <c r="D78" s="239"/>
      <c r="E78" s="6" t="str">
        <f t="shared" si="59"/>
        <v>CableLabs 25% grid offset</v>
      </c>
      <c r="F78" s="7"/>
      <c r="G78" s="8"/>
      <c r="H78" s="8"/>
      <c r="I78" s="8"/>
      <c r="J78" s="20"/>
      <c r="K78" s="21"/>
      <c r="L78" s="8"/>
      <c r="M78" s="8"/>
      <c r="N78" s="8"/>
      <c r="O78" s="22"/>
      <c r="P78" s="7"/>
      <c r="Q78" s="8"/>
      <c r="R78" s="8"/>
      <c r="S78" s="8"/>
      <c r="T78" s="20"/>
      <c r="U78" s="21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25.5">
      <c r="B79" s="225"/>
      <c r="C79" s="225"/>
      <c r="D79" s="239"/>
      <c r="E79" s="6" t="str">
        <f t="shared" si="59"/>
        <v>CableLabs 10% grid offset</v>
      </c>
      <c r="F79" s="7"/>
      <c r="G79" s="8"/>
      <c r="H79" s="8"/>
      <c r="I79" s="8"/>
      <c r="J79" s="20"/>
      <c r="K79" s="21"/>
      <c r="L79" s="8"/>
      <c r="M79" s="8"/>
      <c r="N79" s="8"/>
      <c r="O79" s="22"/>
      <c r="P79" s="7"/>
      <c r="Q79" s="8"/>
      <c r="R79" s="8"/>
      <c r="S79" s="8"/>
      <c r="T79" s="20"/>
      <c r="U79" s="21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38.25">
      <c r="B80" s="225"/>
      <c r="C80" s="225"/>
      <c r="D80" s="239"/>
      <c r="E80" s="6" t="str">
        <f t="shared" si="59"/>
        <v>CATT with SBFD antenna Option 2</v>
      </c>
      <c r="F80" s="7">
        <v>0.08</v>
      </c>
      <c r="G80" s="8">
        <v>3.1E-2</v>
      </c>
      <c r="H80" s="8">
        <v>1.4E-2</v>
      </c>
      <c r="I80" s="8">
        <v>0.01</v>
      </c>
      <c r="J80" s="20">
        <v>3.3999999999999998E-3</v>
      </c>
      <c r="K80" s="21">
        <v>0.11</v>
      </c>
      <c r="L80" s="8">
        <v>0.08</v>
      </c>
      <c r="M80" s="8">
        <v>0.05</v>
      </c>
      <c r="N80" s="8">
        <v>0.02</v>
      </c>
      <c r="O80" s="22">
        <v>0.01</v>
      </c>
      <c r="P80" s="7">
        <v>1.71</v>
      </c>
      <c r="Q80" s="8">
        <v>0.66</v>
      </c>
      <c r="R80" s="8">
        <v>0.37</v>
      </c>
      <c r="S80" s="8">
        <v>0.21</v>
      </c>
      <c r="T80" s="20">
        <v>7.0000000000000007E-2</v>
      </c>
      <c r="U80" s="21">
        <v>0.87</v>
      </c>
      <c r="V80" s="8">
        <v>0.63</v>
      </c>
      <c r="W80" s="8">
        <v>0.42</v>
      </c>
      <c r="X80" s="8">
        <v>0.21</v>
      </c>
      <c r="Y80" s="20">
        <v>0.13</v>
      </c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59"/>
        <v>0</v>
      </c>
      <c r="F81" s="7"/>
      <c r="G81" s="8"/>
      <c r="H81" s="8"/>
      <c r="I81" s="8"/>
      <c r="J81" s="20"/>
      <c r="K81" s="21"/>
      <c r="L81" s="8"/>
      <c r="M81" s="8"/>
      <c r="N81" s="8"/>
      <c r="O81" s="22"/>
      <c r="P81" s="7"/>
      <c r="Q81" s="8"/>
      <c r="R81" s="8"/>
      <c r="S81" s="8"/>
      <c r="T81" s="20"/>
      <c r="U81" s="21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59"/>
        <v>0</v>
      </c>
      <c r="F82" s="7"/>
      <c r="G82" s="8"/>
      <c r="H82" s="8"/>
      <c r="I82" s="8"/>
      <c r="J82" s="20"/>
      <c r="K82" s="21"/>
      <c r="L82" s="8"/>
      <c r="M82" s="8"/>
      <c r="N82" s="8"/>
      <c r="O82" s="22"/>
      <c r="P82" s="7"/>
      <c r="Q82" s="8"/>
      <c r="R82" s="8"/>
      <c r="S82" s="8"/>
      <c r="T82" s="20"/>
      <c r="U82" s="21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59"/>
        <v>0</v>
      </c>
      <c r="F83" s="7"/>
      <c r="G83" s="8"/>
      <c r="H83" s="8"/>
      <c r="I83" s="8"/>
      <c r="J83" s="20"/>
      <c r="K83" s="21"/>
      <c r="L83" s="8"/>
      <c r="M83" s="8"/>
      <c r="N83" s="8"/>
      <c r="O83" s="22"/>
      <c r="P83" s="7"/>
      <c r="Q83" s="8"/>
      <c r="R83" s="8"/>
      <c r="S83" s="8"/>
      <c r="T83" s="20"/>
      <c r="U83" s="21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59"/>
        <v>0</v>
      </c>
      <c r="F84" s="10"/>
      <c r="G84" s="11"/>
      <c r="H84" s="11"/>
      <c r="I84" s="11"/>
      <c r="J84" s="23"/>
      <c r="K84" s="24"/>
      <c r="L84" s="11"/>
      <c r="M84" s="11"/>
      <c r="N84" s="11"/>
      <c r="O84" s="25"/>
      <c r="P84" s="10"/>
      <c r="Q84" s="11"/>
      <c r="R84" s="11"/>
      <c r="S84" s="11"/>
      <c r="T84" s="23"/>
      <c r="U84" s="24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39" customHeight="1">
      <c r="B85" s="225"/>
      <c r="C85" s="224" t="s">
        <v>79</v>
      </c>
      <c r="D85" s="238" t="s">
        <v>32</v>
      </c>
      <c r="E85" s="3" t="str">
        <f t="shared" si="59"/>
        <v>CMCC with SBFD antenna Option 2</v>
      </c>
      <c r="F85" s="4">
        <v>0.21158287068350701</v>
      </c>
      <c r="G85" s="5">
        <v>0.134694684623931</v>
      </c>
      <c r="H85" s="5">
        <v>8.5471634176656194E-2</v>
      </c>
      <c r="I85" s="5">
        <v>5.4124458530019098E-2</v>
      </c>
      <c r="J85" s="17">
        <v>3.4228671269858103E-2</v>
      </c>
      <c r="K85" s="18">
        <v>1.42999069409555E-3</v>
      </c>
      <c r="L85" s="5">
        <v>9.0231794809625399E-4</v>
      </c>
      <c r="M85" s="5">
        <v>5.6934596237923096E-4</v>
      </c>
      <c r="N85" s="5">
        <v>3.5924170630963198E-4</v>
      </c>
      <c r="O85" s="19">
        <v>2.2666965269735299E-4</v>
      </c>
      <c r="P85" s="4">
        <v>0.47</v>
      </c>
      <c r="Q85" s="5">
        <v>0.3</v>
      </c>
      <c r="R85" s="5">
        <v>0.18</v>
      </c>
      <c r="S85" s="5">
        <v>0.11</v>
      </c>
      <c r="T85" s="17">
        <v>7.0000000000000007E-2</v>
      </c>
      <c r="U85" s="18">
        <v>0.26372693299267003</v>
      </c>
      <c r="V85" s="5">
        <v>0.19318691929149401</v>
      </c>
      <c r="W85" s="5">
        <v>0.14031407270655</v>
      </c>
      <c r="X85" s="5">
        <v>0.100713151395716</v>
      </c>
      <c r="Y85" s="17">
        <v>7.1140996618375599E-2</v>
      </c>
      <c r="Z85" s="224"/>
      <c r="AA85" s="51"/>
      <c r="AB85" s="52"/>
      <c r="AC85" s="53"/>
      <c r="AD85" s="52"/>
    </row>
    <row r="86" spans="2:30" ht="25.5">
      <c r="B86" s="225"/>
      <c r="C86" s="225"/>
      <c r="D86" s="239"/>
      <c r="E86" s="6" t="str">
        <f t="shared" si="59"/>
        <v>Samsung
SBFD Ant 2</v>
      </c>
      <c r="F86" s="7">
        <v>5.4100000000000002E-2</v>
      </c>
      <c r="G86" s="8" t="s">
        <v>58</v>
      </c>
      <c r="H86" s="8" t="s">
        <v>58</v>
      </c>
      <c r="I86" s="8" t="s">
        <v>58</v>
      </c>
      <c r="J86" s="20" t="s">
        <v>58</v>
      </c>
      <c r="K86" s="21">
        <v>3.4000000000000002E-2</v>
      </c>
      <c r="L86" s="8" t="s">
        <v>58</v>
      </c>
      <c r="M86" s="8" t="s">
        <v>58</v>
      </c>
      <c r="N86" s="8" t="s">
        <v>58</v>
      </c>
      <c r="O86" s="22" t="s">
        <v>58</v>
      </c>
      <c r="P86" s="7">
        <v>0.51800000000000002</v>
      </c>
      <c r="Q86" s="8" t="s">
        <v>58</v>
      </c>
      <c r="R86" s="8" t="s">
        <v>58</v>
      </c>
      <c r="S86" s="8" t="s">
        <v>58</v>
      </c>
      <c r="T86" s="20" t="s">
        <v>58</v>
      </c>
      <c r="U86" s="21">
        <v>0.10589999999999999</v>
      </c>
      <c r="V86" s="8" t="s">
        <v>58</v>
      </c>
      <c r="W86" s="8" t="s">
        <v>58</v>
      </c>
      <c r="X86" s="8" t="s">
        <v>58</v>
      </c>
      <c r="Y86" s="20" t="s">
        <v>58</v>
      </c>
      <c r="Z86" s="225"/>
      <c r="AA86" s="54"/>
      <c r="AB86" s="55"/>
      <c r="AC86" s="56"/>
      <c r="AD86" s="55"/>
    </row>
    <row r="87" spans="2:30" ht="22.5" customHeight="1">
      <c r="B87" s="225"/>
      <c r="C87" s="225"/>
      <c r="D87" s="239"/>
      <c r="E87" s="6" t="str">
        <f t="shared" si="59"/>
        <v>Samsung
SBFD Ant 1</v>
      </c>
      <c r="F87" s="7">
        <v>4.9200000000000001E-2</v>
      </c>
      <c r="G87" s="8" t="s">
        <v>58</v>
      </c>
      <c r="H87" s="8" t="s">
        <v>58</v>
      </c>
      <c r="I87" s="8" t="s">
        <v>58</v>
      </c>
      <c r="J87" s="20" t="s">
        <v>58</v>
      </c>
      <c r="K87" s="21">
        <v>3.9300000000000002E-2</v>
      </c>
      <c r="L87" s="8" t="s">
        <v>58</v>
      </c>
      <c r="M87" s="8" t="s">
        <v>58</v>
      </c>
      <c r="N87" s="8" t="s">
        <v>58</v>
      </c>
      <c r="O87" s="22" t="s">
        <v>58</v>
      </c>
      <c r="P87" s="7">
        <v>0.65639999999999998</v>
      </c>
      <c r="Q87" s="8" t="s">
        <v>58</v>
      </c>
      <c r="R87" s="8" t="s">
        <v>58</v>
      </c>
      <c r="S87" s="8" t="s">
        <v>58</v>
      </c>
      <c r="T87" s="20" t="s">
        <v>58</v>
      </c>
      <c r="U87" s="21">
        <v>0.1734</v>
      </c>
      <c r="V87" s="8" t="s">
        <v>58</v>
      </c>
      <c r="W87" s="8" t="s">
        <v>58</v>
      </c>
      <c r="X87" s="8" t="s">
        <v>58</v>
      </c>
      <c r="Y87" s="20" t="s">
        <v>58</v>
      </c>
      <c r="Z87" s="225"/>
      <c r="AA87" s="54"/>
      <c r="AB87" s="55"/>
      <c r="AC87" s="56"/>
      <c r="AD87" s="55"/>
    </row>
    <row r="88" spans="2:30" ht="15.75">
      <c r="B88" s="225"/>
      <c r="C88" s="225"/>
      <c r="D88" s="239"/>
      <c r="E88" s="6" t="str">
        <f t="shared" si="59"/>
        <v>ZTE</v>
      </c>
      <c r="F88" s="7"/>
      <c r="G88" s="8"/>
      <c r="H88" s="8"/>
      <c r="I88" s="8"/>
      <c r="J88" s="20"/>
      <c r="K88" s="21"/>
      <c r="L88" s="8"/>
      <c r="M88" s="8"/>
      <c r="N88" s="8"/>
      <c r="O88" s="22"/>
      <c r="P88" s="7"/>
      <c r="Q88" s="8"/>
      <c r="R88" s="8"/>
      <c r="S88" s="8"/>
      <c r="T88" s="20"/>
      <c r="U88" s="21"/>
      <c r="V88" s="8"/>
      <c r="W88" s="8"/>
      <c r="X88" s="8"/>
      <c r="Y88" s="20"/>
      <c r="Z88" s="225"/>
      <c r="AA88" s="54"/>
      <c r="AB88" s="55"/>
      <c r="AC88" s="56"/>
      <c r="AD88" s="55"/>
    </row>
    <row r="89" spans="2:30" ht="15.75">
      <c r="B89" s="225"/>
      <c r="C89" s="225"/>
      <c r="D89" s="239"/>
      <c r="E89" s="6" t="str">
        <f t="shared" si="59"/>
        <v>Ericsson</v>
      </c>
      <c r="F89" s="7">
        <v>0.08</v>
      </c>
      <c r="G89" s="8">
        <v>0.04</v>
      </c>
      <c r="H89" s="8">
        <v>0.03</v>
      </c>
      <c r="I89" s="8"/>
      <c r="J89" s="20"/>
      <c r="K89" s="190">
        <v>0.13</v>
      </c>
      <c r="L89" s="8">
        <v>0.1</v>
      </c>
      <c r="M89" s="8">
        <v>0.1</v>
      </c>
      <c r="N89" s="8"/>
      <c r="O89" s="22"/>
      <c r="P89" s="7">
        <v>0.8</v>
      </c>
      <c r="Q89" s="8">
        <v>0.4</v>
      </c>
      <c r="R89" s="8">
        <v>0.4</v>
      </c>
      <c r="S89" s="8"/>
      <c r="T89" s="20"/>
      <c r="U89" s="21">
        <v>0.2</v>
      </c>
      <c r="V89" s="191">
        <v>0.1</v>
      </c>
      <c r="W89" s="8">
        <v>0.1</v>
      </c>
      <c r="X89" s="8"/>
      <c r="Y89" s="20"/>
      <c r="Z89" s="225"/>
      <c r="AA89" s="54"/>
      <c r="AB89" s="55"/>
      <c r="AC89" s="56"/>
      <c r="AD89" s="55"/>
    </row>
    <row r="90" spans="2:30" ht="51">
      <c r="B90" s="225"/>
      <c r="C90" s="225"/>
      <c r="D90" s="239"/>
      <c r="E90" s="6" t="str">
        <f t="shared" si="59"/>
        <v>Ericsson
with
TRP 40dBm
10% Gridshift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7"/>
      <c r="Q90" s="8"/>
      <c r="R90" s="8"/>
      <c r="S90" s="8"/>
      <c r="T90" s="20"/>
      <c r="U90" s="21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15.75">
      <c r="B91" s="225"/>
      <c r="C91" s="225"/>
      <c r="D91" s="239"/>
      <c r="E91" s="6" t="str">
        <f t="shared" si="59"/>
        <v>Qualcomm</v>
      </c>
      <c r="F91" s="7">
        <v>0.75</v>
      </c>
      <c r="G91" s="8" t="s">
        <v>58</v>
      </c>
      <c r="H91" s="8"/>
      <c r="I91" s="8"/>
      <c r="J91" s="20"/>
      <c r="K91" s="21">
        <v>0.55089999999999995</v>
      </c>
      <c r="L91" s="8" t="s">
        <v>58</v>
      </c>
      <c r="M91" s="8"/>
      <c r="N91" s="8"/>
      <c r="O91" s="22"/>
      <c r="P91" s="7">
        <v>6.3928000000000003</v>
      </c>
      <c r="Q91" s="8" t="s">
        <v>58</v>
      </c>
      <c r="R91" s="8"/>
      <c r="S91" s="8"/>
      <c r="T91" s="20"/>
      <c r="U91" s="21">
        <v>2.1501999999999999</v>
      </c>
      <c r="V91" s="8" t="s">
        <v>58</v>
      </c>
      <c r="W91" s="8"/>
      <c r="X91" s="8"/>
      <c r="Y91" s="20"/>
      <c r="Z91" s="225"/>
      <c r="AA91" s="54"/>
      <c r="AB91" s="55"/>
      <c r="AC91" s="56"/>
      <c r="AD91" s="55"/>
    </row>
    <row r="92" spans="2:30" ht="38.25">
      <c r="B92" s="225"/>
      <c r="C92" s="225"/>
      <c r="D92" s="239"/>
      <c r="E92" s="6" t="str">
        <f t="shared" si="59"/>
        <v>CableLabs 100% grid offset</v>
      </c>
      <c r="F92" s="7">
        <v>1.24417627653335E-2</v>
      </c>
      <c r="G92" s="8">
        <v>1.24175621308948E-2</v>
      </c>
      <c r="H92" s="8">
        <v>1.267601924404E-5</v>
      </c>
      <c r="I92" s="8">
        <v>7.9980320548678208E-6</v>
      </c>
      <c r="J92" s="20">
        <v>5.0464189040866401E-6</v>
      </c>
      <c r="K92" s="21">
        <v>2.48637845318029E-2</v>
      </c>
      <c r="L92" s="8">
        <v>2.1331994387033201E-2</v>
      </c>
      <c r="M92" s="8">
        <v>1.4864883005373E-2</v>
      </c>
      <c r="N92" s="8">
        <v>1.4768895668449701E-2</v>
      </c>
      <c r="O92" s="22">
        <v>6.6979077756172999E-3</v>
      </c>
      <c r="P92" s="7">
        <v>0.178201404575662</v>
      </c>
      <c r="Q92" s="8">
        <v>0.17785502824774199</v>
      </c>
      <c r="R92" s="8">
        <v>1.8172090862078599E-4</v>
      </c>
      <c r="S92" s="8">
        <v>1.1465823154255301E-4</v>
      </c>
      <c r="T92" s="20">
        <v>7.2344488977194005E-5</v>
      </c>
      <c r="U92" s="21">
        <v>9.1879591990295897E-2</v>
      </c>
      <c r="V92" s="8">
        <v>6.27100390783841E-2</v>
      </c>
      <c r="W92" s="8">
        <v>4.21867705256318E-2</v>
      </c>
      <c r="X92" s="8">
        <v>2.8025510179952001E-2</v>
      </c>
      <c r="Y92" s="20">
        <v>1.8445262891053599E-2</v>
      </c>
      <c r="Z92" s="225"/>
      <c r="AA92" s="54"/>
      <c r="AB92" s="55"/>
      <c r="AC92" s="56"/>
      <c r="AD92" s="55"/>
    </row>
    <row r="93" spans="2:30" ht="25.5">
      <c r="B93" s="225"/>
      <c r="C93" s="225"/>
      <c r="D93" s="239"/>
      <c r="E93" s="6" t="str">
        <f t="shared" si="59"/>
        <v>CableLabs 50% grid offset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25.5">
      <c r="B94" s="225"/>
      <c r="C94" s="225"/>
      <c r="D94" s="239"/>
      <c r="E94" s="6" t="str">
        <f t="shared" si="59"/>
        <v>CableLabs 25% grid offset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25.5">
      <c r="B95" s="225"/>
      <c r="C95" s="225"/>
      <c r="D95" s="239"/>
      <c r="E95" s="6" t="str">
        <f t="shared" si="59"/>
        <v>CableLabs 10% grid offset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38.25">
      <c r="B96" s="225"/>
      <c r="C96" s="225"/>
      <c r="D96" s="239"/>
      <c r="E96" s="6" t="str">
        <f t="shared" si="59"/>
        <v>CATT with SBFD antenna Option 2</v>
      </c>
      <c r="F96" s="7">
        <v>6.1899999999999997E-2</v>
      </c>
      <c r="G96" s="8">
        <v>4.2599999999999999E-2</v>
      </c>
      <c r="H96" s="8">
        <v>2.8899999999999999E-2</v>
      </c>
      <c r="I96" s="8">
        <v>2.0199999999999999E-2</v>
      </c>
      <c r="J96" s="20">
        <v>1.34E-2</v>
      </c>
      <c r="K96" s="21">
        <v>5.3100000000000001E-2</v>
      </c>
      <c r="L96" s="8">
        <v>3.5299999999999998E-2</v>
      </c>
      <c r="M96" s="8">
        <v>2.2800000000000001E-2</v>
      </c>
      <c r="N96" s="8">
        <v>1.43E-2</v>
      </c>
      <c r="O96" s="22">
        <v>7.9000000000000008E-3</v>
      </c>
      <c r="P96" s="7">
        <v>0.50960000000000005</v>
      </c>
      <c r="Q96" s="8">
        <v>0.35060000000000002</v>
      </c>
      <c r="R96" s="8">
        <v>0.23849999999999999</v>
      </c>
      <c r="S96" s="8">
        <v>0.1661</v>
      </c>
      <c r="T96" s="20">
        <v>0.1101</v>
      </c>
      <c r="U96" s="21">
        <v>0.20669999999999999</v>
      </c>
      <c r="V96" s="8">
        <v>0.13730000000000001</v>
      </c>
      <c r="W96" s="8">
        <v>8.8900000000000007E-2</v>
      </c>
      <c r="X96" s="8">
        <v>5.57E-2</v>
      </c>
      <c r="Y96" s="20">
        <v>3.1E-2</v>
      </c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5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5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5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5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topLeftCell="P25" zoomScale="55" zoomScaleNormal="55" workbookViewId="0">
      <selection activeCell="L42" sqref="L42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9.25" thickBot="1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15.75">
      <c r="B5" s="224">
        <v>1</v>
      </c>
      <c r="C5" s="224" t="s">
        <v>30</v>
      </c>
      <c r="D5" s="238" t="s">
        <v>31</v>
      </c>
      <c r="E5" s="3" t="s">
        <v>66</v>
      </c>
      <c r="F5" s="4"/>
      <c r="G5" s="5"/>
      <c r="H5" s="5"/>
      <c r="I5" s="5"/>
      <c r="J5" s="17"/>
      <c r="K5" s="18"/>
      <c r="L5" s="5"/>
      <c r="M5" s="5"/>
      <c r="N5" s="5"/>
      <c r="O5" s="19"/>
      <c r="P5" s="4"/>
      <c r="Q5" s="5"/>
      <c r="R5" s="5"/>
      <c r="S5" s="5"/>
      <c r="T5" s="17"/>
      <c r="U5" s="18"/>
      <c r="V5" s="5"/>
      <c r="W5" s="5"/>
      <c r="X5" s="5"/>
      <c r="Y5" s="19"/>
      <c r="Z5" s="224" t="s">
        <v>30</v>
      </c>
      <c r="AA5" s="31">
        <v>0.8</v>
      </c>
      <c r="AB5" s="32">
        <v>0.8</v>
      </c>
      <c r="AC5" s="33">
        <v>9.5</v>
      </c>
      <c r="AD5" s="33">
        <v>2.1</v>
      </c>
      <c r="AE5" s="34">
        <v>0.47</v>
      </c>
      <c r="AF5" s="35">
        <v>0.28999999999999998</v>
      </c>
      <c r="AG5" s="35">
        <v>0.28000000000000003</v>
      </c>
      <c r="AH5" s="35"/>
      <c r="AI5" s="61"/>
      <c r="AJ5" s="34">
        <v>0.23</v>
      </c>
      <c r="AK5" s="35">
        <v>0.17</v>
      </c>
      <c r="AL5" s="35">
        <v>0.11</v>
      </c>
      <c r="AM5" s="35"/>
      <c r="AN5" s="61"/>
      <c r="AO5" s="105">
        <v>5.5</v>
      </c>
      <c r="AP5" s="104">
        <v>3.4</v>
      </c>
      <c r="AQ5" s="35">
        <v>3.3</v>
      </c>
      <c r="AR5" s="35"/>
      <c r="AS5" s="61"/>
      <c r="AT5" s="104">
        <v>0.79</v>
      </c>
      <c r="AU5" s="35">
        <v>0.6</v>
      </c>
      <c r="AV5" s="35">
        <v>0.4</v>
      </c>
      <c r="AW5" s="35"/>
      <c r="AX5" s="66"/>
    </row>
    <row r="6" spans="2:50" ht="51">
      <c r="B6" s="225"/>
      <c r="C6" s="225"/>
      <c r="D6" s="239"/>
      <c r="E6" s="6" t="s">
        <v>92</v>
      </c>
      <c r="F6" s="7"/>
      <c r="G6" s="8"/>
      <c r="H6" s="8"/>
      <c r="I6" s="8"/>
      <c r="J6" s="20"/>
      <c r="K6" s="21"/>
      <c r="L6" s="8"/>
      <c r="M6" s="8"/>
      <c r="N6" s="8"/>
      <c r="O6" s="22"/>
      <c r="P6" s="7"/>
      <c r="Q6" s="8"/>
      <c r="R6" s="8"/>
      <c r="S6" s="8"/>
      <c r="T6" s="20"/>
      <c r="U6" s="21"/>
      <c r="V6" s="8"/>
      <c r="W6" s="8"/>
      <c r="X6" s="8"/>
      <c r="Y6" s="22"/>
      <c r="Z6" s="225"/>
      <c r="AA6" s="36">
        <v>0.15</v>
      </c>
      <c r="AB6" s="37">
        <v>2.8</v>
      </c>
      <c r="AC6" s="38">
        <v>1.5</v>
      </c>
      <c r="AD6" s="38">
        <v>3.3</v>
      </c>
      <c r="AE6" s="39"/>
      <c r="AF6" s="40"/>
      <c r="AG6" s="40"/>
      <c r="AH6" s="40"/>
      <c r="AI6" s="62"/>
      <c r="AJ6" s="39"/>
      <c r="AK6" s="40"/>
      <c r="AL6" s="40"/>
      <c r="AM6" s="40"/>
      <c r="AN6" s="62"/>
      <c r="AO6" s="39"/>
      <c r="AP6" s="40"/>
      <c r="AQ6" s="40"/>
      <c r="AR6" s="40"/>
      <c r="AS6" s="62"/>
      <c r="AT6" s="40"/>
      <c r="AU6" s="40"/>
      <c r="AV6" s="40"/>
      <c r="AW6" s="40"/>
      <c r="AX6" s="67"/>
    </row>
    <row r="7" spans="2:50" ht="38.25">
      <c r="B7" s="225"/>
      <c r="C7" s="225"/>
      <c r="D7" s="239"/>
      <c r="E7" s="6" t="s">
        <v>69</v>
      </c>
      <c r="F7" s="7">
        <v>0.19156030769156701</v>
      </c>
      <c r="G7" s="8">
        <v>9.51547699248394E-2</v>
      </c>
      <c r="H7" s="8">
        <v>6.3659509169639306E-2</v>
      </c>
      <c r="I7" s="8">
        <v>3.7161754467366102E-2</v>
      </c>
      <c r="J7" s="20">
        <v>2.20494160165003E-2</v>
      </c>
      <c r="K7" s="21">
        <v>0.23033962950304099</v>
      </c>
      <c r="L7" s="8">
        <v>0.16209330612516101</v>
      </c>
      <c r="M7" s="8">
        <v>0.125255072260988</v>
      </c>
      <c r="N7" s="8">
        <v>7.5338676004136601E-2</v>
      </c>
      <c r="O7" s="22">
        <v>6.2363865210349097E-2</v>
      </c>
      <c r="P7" s="7" t="s">
        <v>78</v>
      </c>
      <c r="Q7" s="8" t="s">
        <v>78</v>
      </c>
      <c r="R7" s="8" t="s">
        <v>78</v>
      </c>
      <c r="S7" s="8" t="s">
        <v>78</v>
      </c>
      <c r="T7" s="20" t="s">
        <v>78</v>
      </c>
      <c r="U7" s="21">
        <v>0.83595004821412899</v>
      </c>
      <c r="V7" s="8">
        <v>0.59423127742848103</v>
      </c>
      <c r="W7" s="8">
        <v>0.41614696219960401</v>
      </c>
      <c r="X7" s="8">
        <v>0.28756626602858298</v>
      </c>
      <c r="Y7" s="22">
        <v>0.19739808380433399</v>
      </c>
      <c r="Z7" s="225"/>
      <c r="AA7" s="36">
        <v>3.7534806395456103E-5</v>
      </c>
      <c r="AB7" s="37">
        <v>7.37942083818037E-2</v>
      </c>
      <c r="AC7" s="38" t="s">
        <v>78</v>
      </c>
      <c r="AD7" s="38">
        <v>0.32098750756184302</v>
      </c>
      <c r="AE7" s="39">
        <f t="shared" ref="AE7:AE36" si="0">F7-AA7</f>
        <v>0.19152277288517155</v>
      </c>
      <c r="AF7" s="40">
        <f t="shared" ref="AF7:AF36" si="1">G7-AA7</f>
        <v>9.5117235118443944E-2</v>
      </c>
      <c r="AG7" s="40">
        <f t="shared" ref="AG7:AG36" si="2">H7-AA7</f>
        <v>6.3621974363243849E-2</v>
      </c>
      <c r="AH7" s="40">
        <f t="shared" ref="AH7:AH36" si="3">I7-AA7</f>
        <v>3.7124219660970646E-2</v>
      </c>
      <c r="AI7" s="62">
        <f t="shared" ref="AI7:AJ36" si="4">J7-AA7</f>
        <v>2.2011881210104844E-2</v>
      </c>
      <c r="AJ7" s="39">
        <f t="shared" si="4"/>
        <v>0.15654542112123729</v>
      </c>
      <c r="AK7" s="40">
        <f t="shared" ref="AK7:AK36" si="5">L7-AB7</f>
        <v>8.8299097743357313E-2</v>
      </c>
      <c r="AL7" s="40">
        <f t="shared" ref="AL7:AL36" si="6">M7-AB7</f>
        <v>5.1460863879184304E-2</v>
      </c>
      <c r="AM7" s="40">
        <f t="shared" ref="AM7:AM36" si="7">N7-AB7</f>
        <v>1.5444676223329012E-3</v>
      </c>
      <c r="AN7" s="62">
        <f t="shared" ref="AN7:AN36" si="8">O7-AB7</f>
        <v>-1.1430343171454603E-2</v>
      </c>
      <c r="AO7" s="39" t="e">
        <f t="shared" ref="AO7:AO36" si="9">(1-(1-P7/100)/(1-AC7/100))*100</f>
        <v>#VALUE!</v>
      </c>
      <c r="AP7" s="40" t="e">
        <f t="shared" ref="AP7:AP36" si="10">(1-(1-Q7/100)/(1-AC7/100))*100</f>
        <v>#VALUE!</v>
      </c>
      <c r="AQ7" s="40" t="e">
        <f t="shared" ref="AQ7:AQ36" si="11">(1-(1-R7/100)/(1-AC7/100))*100</f>
        <v>#VALUE!</v>
      </c>
      <c r="AR7" s="40" t="e">
        <f t="shared" ref="AR7:AR36" si="12">(1-(1-S7/100)/(1-AC7/100))*100</f>
        <v>#VALUE!</v>
      </c>
      <c r="AS7" s="62" t="e">
        <f t="shared" ref="AS7:AT36" si="13">(1-(1-T7/100)/(1-AC7/100))*100</f>
        <v>#VALUE!</v>
      </c>
      <c r="AT7" s="40">
        <f t="shared" si="13"/>
        <v>0.51662082897475647</v>
      </c>
      <c r="AU7" s="40">
        <f t="shared" ref="AU7:AU36" si="14">(1-(1-V7/100)/(1-AD7/100))*100</f>
        <v>0.27412367261099302</v>
      </c>
      <c r="AV7" s="40">
        <f t="shared" ref="AV7:AV36" si="15">(1-(1-W7/100)/(1-AD7/100))*100</f>
        <v>9.5465888212908911E-2</v>
      </c>
      <c r="AW7" s="40">
        <f t="shared" ref="AW7:AW36" si="16">(1-(1-X7/100)/(1-AD7/100))*100</f>
        <v>-3.3528865001342112E-2</v>
      </c>
      <c r="AX7" s="67">
        <f t="shared" ref="AX7:AX36" si="17">(1-(1-Y7/100)/(1-AD7/100))*100</f>
        <v>-0.12398740784764772</v>
      </c>
    </row>
    <row r="8" spans="2:50" ht="25.5">
      <c r="B8" s="225"/>
      <c r="C8" s="225"/>
      <c r="D8" s="239"/>
      <c r="E8" s="6" t="s">
        <v>70</v>
      </c>
      <c r="F8" s="7"/>
      <c r="G8" s="8"/>
      <c r="H8" s="8"/>
      <c r="I8" s="8"/>
      <c r="J8" s="20"/>
      <c r="K8" s="21"/>
      <c r="L8" s="8"/>
      <c r="M8" s="8"/>
      <c r="N8" s="8"/>
      <c r="O8" s="22"/>
      <c r="P8" s="7"/>
      <c r="Q8" s="8"/>
      <c r="R8" s="8"/>
      <c r="S8" s="8"/>
      <c r="T8" s="20"/>
      <c r="U8" s="21"/>
      <c r="V8" s="8"/>
      <c r="W8" s="8"/>
      <c r="X8" s="8"/>
      <c r="Y8" s="22"/>
      <c r="Z8" s="225"/>
      <c r="AA8" s="36"/>
      <c r="AB8" s="37"/>
      <c r="AC8" s="38"/>
      <c r="AD8" s="38"/>
      <c r="AE8" s="39">
        <f t="shared" si="0"/>
        <v>0</v>
      </c>
      <c r="AF8" s="40">
        <f t="shared" si="1"/>
        <v>0</v>
      </c>
      <c r="AG8" s="40">
        <f t="shared" si="2"/>
        <v>0</v>
      </c>
      <c r="AH8" s="40">
        <f t="shared" si="3"/>
        <v>0</v>
      </c>
      <c r="AI8" s="62">
        <f t="shared" si="4"/>
        <v>0</v>
      </c>
      <c r="AJ8" s="39">
        <f t="shared" si="4"/>
        <v>0</v>
      </c>
      <c r="AK8" s="40">
        <f t="shared" si="5"/>
        <v>0</v>
      </c>
      <c r="AL8" s="40">
        <f t="shared" si="6"/>
        <v>0</v>
      </c>
      <c r="AM8" s="40">
        <f t="shared" si="7"/>
        <v>0</v>
      </c>
      <c r="AN8" s="62">
        <f t="shared" si="8"/>
        <v>0</v>
      </c>
      <c r="AO8" s="39">
        <f t="shared" si="9"/>
        <v>0</v>
      </c>
      <c r="AP8" s="40">
        <f t="shared" si="10"/>
        <v>0</v>
      </c>
      <c r="AQ8" s="40">
        <f t="shared" si="11"/>
        <v>0</v>
      </c>
      <c r="AR8" s="40">
        <f t="shared" si="12"/>
        <v>0</v>
      </c>
      <c r="AS8" s="62">
        <f t="shared" si="13"/>
        <v>0</v>
      </c>
      <c r="AT8" s="40">
        <f t="shared" si="13"/>
        <v>0</v>
      </c>
      <c r="AU8" s="40">
        <f t="shared" si="14"/>
        <v>0</v>
      </c>
      <c r="AV8" s="40">
        <f t="shared" si="15"/>
        <v>0</v>
      </c>
      <c r="AW8" s="40">
        <f t="shared" si="16"/>
        <v>0</v>
      </c>
      <c r="AX8" s="67">
        <f t="shared" si="17"/>
        <v>0</v>
      </c>
    </row>
    <row r="9" spans="2:50" ht="25.5">
      <c r="B9" s="225"/>
      <c r="C9" s="225"/>
      <c r="D9" s="239"/>
      <c r="E9" s="6" t="s">
        <v>71</v>
      </c>
      <c r="F9" s="7"/>
      <c r="G9" s="8"/>
      <c r="H9" s="8"/>
      <c r="I9" s="8"/>
      <c r="J9" s="20"/>
      <c r="K9" s="21"/>
      <c r="L9" s="8"/>
      <c r="M9" s="8"/>
      <c r="N9" s="8"/>
      <c r="O9" s="22"/>
      <c r="P9" s="7"/>
      <c r="Q9" s="8"/>
      <c r="R9" s="8"/>
      <c r="S9" s="8"/>
      <c r="T9" s="20"/>
      <c r="U9" s="21"/>
      <c r="V9" s="8"/>
      <c r="W9" s="8"/>
      <c r="X9" s="8"/>
      <c r="Y9" s="22"/>
      <c r="Z9" s="225"/>
      <c r="AA9" s="36"/>
      <c r="AB9" s="37"/>
      <c r="AC9" s="38"/>
      <c r="AD9" s="38"/>
      <c r="AE9" s="39">
        <f t="shared" si="0"/>
        <v>0</v>
      </c>
      <c r="AF9" s="40">
        <f t="shared" si="1"/>
        <v>0</v>
      </c>
      <c r="AG9" s="40">
        <f t="shared" si="2"/>
        <v>0</v>
      </c>
      <c r="AH9" s="40">
        <f t="shared" si="3"/>
        <v>0</v>
      </c>
      <c r="AI9" s="62">
        <f t="shared" si="4"/>
        <v>0</v>
      </c>
      <c r="AJ9" s="39">
        <f t="shared" si="4"/>
        <v>0</v>
      </c>
      <c r="AK9" s="40">
        <f t="shared" si="5"/>
        <v>0</v>
      </c>
      <c r="AL9" s="40">
        <f t="shared" si="6"/>
        <v>0</v>
      </c>
      <c r="AM9" s="40">
        <f t="shared" si="7"/>
        <v>0</v>
      </c>
      <c r="AN9" s="62">
        <f t="shared" si="8"/>
        <v>0</v>
      </c>
      <c r="AO9" s="39">
        <f t="shared" si="9"/>
        <v>0</v>
      </c>
      <c r="AP9" s="40">
        <f t="shared" si="10"/>
        <v>0</v>
      </c>
      <c r="AQ9" s="40">
        <f t="shared" si="11"/>
        <v>0</v>
      </c>
      <c r="AR9" s="40">
        <f t="shared" si="12"/>
        <v>0</v>
      </c>
      <c r="AS9" s="62">
        <f t="shared" si="13"/>
        <v>0</v>
      </c>
      <c r="AT9" s="40">
        <f t="shared" si="13"/>
        <v>0</v>
      </c>
      <c r="AU9" s="40">
        <f t="shared" si="14"/>
        <v>0</v>
      </c>
      <c r="AV9" s="40">
        <f t="shared" si="15"/>
        <v>0</v>
      </c>
      <c r="AW9" s="40">
        <f t="shared" si="16"/>
        <v>0</v>
      </c>
      <c r="AX9" s="67">
        <f t="shared" si="17"/>
        <v>0</v>
      </c>
    </row>
    <row r="10" spans="2:50" ht="25.5">
      <c r="B10" s="225"/>
      <c r="C10" s="225"/>
      <c r="D10" s="239"/>
      <c r="E10" s="6" t="s">
        <v>72</v>
      </c>
      <c r="F10" s="7"/>
      <c r="G10" s="8"/>
      <c r="H10" s="8"/>
      <c r="I10" s="8"/>
      <c r="J10" s="20"/>
      <c r="K10" s="21"/>
      <c r="L10" s="8"/>
      <c r="M10" s="8"/>
      <c r="N10" s="8"/>
      <c r="O10" s="22"/>
      <c r="P10" s="7"/>
      <c r="Q10" s="8"/>
      <c r="R10" s="8"/>
      <c r="S10" s="8"/>
      <c r="T10" s="20"/>
      <c r="U10" s="21"/>
      <c r="V10" s="8"/>
      <c r="W10" s="8"/>
      <c r="X10" s="8"/>
      <c r="Y10" s="22"/>
      <c r="Z10" s="225"/>
      <c r="AA10" s="36"/>
      <c r="AB10" s="37"/>
      <c r="AC10" s="38"/>
      <c r="AD10" s="38"/>
      <c r="AE10" s="39">
        <f t="shared" si="0"/>
        <v>0</v>
      </c>
      <c r="AF10" s="40">
        <f t="shared" si="1"/>
        <v>0</v>
      </c>
      <c r="AG10" s="40">
        <f t="shared" si="2"/>
        <v>0</v>
      </c>
      <c r="AH10" s="40">
        <f t="shared" si="3"/>
        <v>0</v>
      </c>
      <c r="AI10" s="62">
        <f t="shared" si="4"/>
        <v>0</v>
      </c>
      <c r="AJ10" s="39">
        <f t="shared" si="4"/>
        <v>0</v>
      </c>
      <c r="AK10" s="40">
        <f t="shared" si="5"/>
        <v>0</v>
      </c>
      <c r="AL10" s="40">
        <f t="shared" si="6"/>
        <v>0</v>
      </c>
      <c r="AM10" s="40">
        <f t="shared" si="7"/>
        <v>0</v>
      </c>
      <c r="AN10" s="62">
        <f t="shared" si="8"/>
        <v>0</v>
      </c>
      <c r="AO10" s="39">
        <f t="shared" si="9"/>
        <v>0</v>
      </c>
      <c r="AP10" s="40">
        <f t="shared" si="10"/>
        <v>0</v>
      </c>
      <c r="AQ10" s="40">
        <f t="shared" si="11"/>
        <v>0</v>
      </c>
      <c r="AR10" s="40">
        <f t="shared" si="12"/>
        <v>0</v>
      </c>
      <c r="AS10" s="62">
        <f t="shared" si="13"/>
        <v>0</v>
      </c>
      <c r="AT10" s="40">
        <f t="shared" si="13"/>
        <v>0</v>
      </c>
      <c r="AU10" s="40">
        <f t="shared" si="14"/>
        <v>0</v>
      </c>
      <c r="AV10" s="40">
        <f t="shared" si="15"/>
        <v>0</v>
      </c>
      <c r="AW10" s="40">
        <f t="shared" si="16"/>
        <v>0</v>
      </c>
      <c r="AX10" s="67">
        <f t="shared" si="17"/>
        <v>0</v>
      </c>
    </row>
    <row r="11" spans="2:50" ht="15.75">
      <c r="B11" s="225"/>
      <c r="C11" s="225"/>
      <c r="D11" s="239"/>
      <c r="E11" s="6"/>
      <c r="F11" s="7"/>
      <c r="G11" s="8"/>
      <c r="H11" s="8"/>
      <c r="I11" s="8"/>
      <c r="J11" s="20"/>
      <c r="K11" s="21"/>
      <c r="L11" s="8"/>
      <c r="M11" s="8"/>
      <c r="N11" s="8"/>
      <c r="O11" s="22"/>
      <c r="P11" s="7"/>
      <c r="Q11" s="8"/>
      <c r="R11" s="8"/>
      <c r="S11" s="8"/>
      <c r="T11" s="20"/>
      <c r="U11" s="21"/>
      <c r="V11" s="8"/>
      <c r="W11" s="8"/>
      <c r="X11" s="8"/>
      <c r="Y11" s="22"/>
      <c r="Z11" s="225"/>
      <c r="AA11" s="36"/>
      <c r="AB11" s="37"/>
      <c r="AC11" s="38"/>
      <c r="AD11" s="38"/>
      <c r="AE11" s="39">
        <f t="shared" si="0"/>
        <v>0</v>
      </c>
      <c r="AF11" s="40">
        <f t="shared" si="1"/>
        <v>0</v>
      </c>
      <c r="AG11" s="40">
        <f t="shared" si="2"/>
        <v>0</v>
      </c>
      <c r="AH11" s="40">
        <f t="shared" si="3"/>
        <v>0</v>
      </c>
      <c r="AI11" s="62">
        <f t="shared" si="4"/>
        <v>0</v>
      </c>
      <c r="AJ11" s="39">
        <f t="shared" si="4"/>
        <v>0</v>
      </c>
      <c r="AK11" s="40">
        <f t="shared" si="5"/>
        <v>0</v>
      </c>
      <c r="AL11" s="40">
        <f t="shared" si="6"/>
        <v>0</v>
      </c>
      <c r="AM11" s="40">
        <f t="shared" si="7"/>
        <v>0</v>
      </c>
      <c r="AN11" s="62">
        <f t="shared" si="8"/>
        <v>0</v>
      </c>
      <c r="AO11" s="39">
        <f t="shared" si="9"/>
        <v>0</v>
      </c>
      <c r="AP11" s="40">
        <f t="shared" si="10"/>
        <v>0</v>
      </c>
      <c r="AQ11" s="40">
        <f t="shared" si="11"/>
        <v>0</v>
      </c>
      <c r="AR11" s="40">
        <f t="shared" si="12"/>
        <v>0</v>
      </c>
      <c r="AS11" s="62">
        <f t="shared" si="13"/>
        <v>0</v>
      </c>
      <c r="AT11" s="40">
        <f t="shared" si="13"/>
        <v>0</v>
      </c>
      <c r="AU11" s="40">
        <f t="shared" si="14"/>
        <v>0</v>
      </c>
      <c r="AV11" s="40">
        <f t="shared" si="15"/>
        <v>0</v>
      </c>
      <c r="AW11" s="40">
        <f t="shared" si="16"/>
        <v>0</v>
      </c>
      <c r="AX11" s="67">
        <f t="shared" si="17"/>
        <v>0</v>
      </c>
    </row>
    <row r="12" spans="2:50" ht="15.75">
      <c r="B12" s="225"/>
      <c r="C12" s="225"/>
      <c r="D12" s="239"/>
      <c r="E12" s="6"/>
      <c r="F12" s="7"/>
      <c r="G12" s="8"/>
      <c r="H12" s="8"/>
      <c r="I12" s="8"/>
      <c r="J12" s="20"/>
      <c r="K12" s="21"/>
      <c r="L12" s="8"/>
      <c r="M12" s="8"/>
      <c r="N12" s="8"/>
      <c r="O12" s="22"/>
      <c r="P12" s="7"/>
      <c r="Q12" s="8"/>
      <c r="R12" s="8"/>
      <c r="S12" s="8"/>
      <c r="T12" s="20"/>
      <c r="U12" s="21"/>
      <c r="V12" s="8"/>
      <c r="W12" s="8"/>
      <c r="X12" s="8"/>
      <c r="Y12" s="22"/>
      <c r="Z12" s="225"/>
      <c r="AA12" s="36"/>
      <c r="AB12" s="37"/>
      <c r="AC12" s="38"/>
      <c r="AD12" s="38"/>
      <c r="AE12" s="39">
        <f t="shared" si="0"/>
        <v>0</v>
      </c>
      <c r="AF12" s="40">
        <f t="shared" si="1"/>
        <v>0</v>
      </c>
      <c r="AG12" s="40">
        <f t="shared" si="2"/>
        <v>0</v>
      </c>
      <c r="AH12" s="40">
        <f t="shared" si="3"/>
        <v>0</v>
      </c>
      <c r="AI12" s="62">
        <f t="shared" si="4"/>
        <v>0</v>
      </c>
      <c r="AJ12" s="39">
        <f t="shared" si="4"/>
        <v>0</v>
      </c>
      <c r="AK12" s="40">
        <f t="shared" si="5"/>
        <v>0</v>
      </c>
      <c r="AL12" s="40">
        <f t="shared" si="6"/>
        <v>0</v>
      </c>
      <c r="AM12" s="40">
        <f t="shared" si="7"/>
        <v>0</v>
      </c>
      <c r="AN12" s="62">
        <f t="shared" si="8"/>
        <v>0</v>
      </c>
      <c r="AO12" s="39">
        <f t="shared" si="9"/>
        <v>0</v>
      </c>
      <c r="AP12" s="40">
        <f t="shared" si="10"/>
        <v>0</v>
      </c>
      <c r="AQ12" s="40">
        <f t="shared" si="11"/>
        <v>0</v>
      </c>
      <c r="AR12" s="40">
        <f t="shared" si="12"/>
        <v>0</v>
      </c>
      <c r="AS12" s="62">
        <f t="shared" si="13"/>
        <v>0</v>
      </c>
      <c r="AT12" s="40">
        <f t="shared" si="13"/>
        <v>0</v>
      </c>
      <c r="AU12" s="40">
        <f t="shared" si="14"/>
        <v>0</v>
      </c>
      <c r="AV12" s="40">
        <f t="shared" si="15"/>
        <v>0</v>
      </c>
      <c r="AW12" s="40">
        <f t="shared" si="16"/>
        <v>0</v>
      </c>
      <c r="AX12" s="67">
        <f t="shared" si="17"/>
        <v>0</v>
      </c>
    </row>
    <row r="13" spans="2:50" ht="15.75">
      <c r="B13" s="225"/>
      <c r="C13" s="225"/>
      <c r="D13" s="239"/>
      <c r="E13" s="6"/>
      <c r="F13" s="7"/>
      <c r="G13" s="8"/>
      <c r="H13" s="8"/>
      <c r="I13" s="8"/>
      <c r="J13" s="20"/>
      <c r="K13" s="21"/>
      <c r="L13" s="8"/>
      <c r="M13" s="8"/>
      <c r="N13" s="8"/>
      <c r="O13" s="22"/>
      <c r="P13" s="7"/>
      <c r="Q13" s="8"/>
      <c r="R13" s="8"/>
      <c r="S13" s="8"/>
      <c r="T13" s="20"/>
      <c r="U13" s="21"/>
      <c r="V13" s="8"/>
      <c r="W13" s="8"/>
      <c r="X13" s="8"/>
      <c r="Y13" s="22"/>
      <c r="Z13" s="225"/>
      <c r="AA13" s="36"/>
      <c r="AB13" s="37"/>
      <c r="AC13" s="38"/>
      <c r="AD13" s="38"/>
      <c r="AE13" s="39">
        <f t="shared" si="0"/>
        <v>0</v>
      </c>
      <c r="AF13" s="40">
        <f t="shared" si="1"/>
        <v>0</v>
      </c>
      <c r="AG13" s="40">
        <f t="shared" si="2"/>
        <v>0</v>
      </c>
      <c r="AH13" s="40">
        <f t="shared" si="3"/>
        <v>0</v>
      </c>
      <c r="AI13" s="62">
        <f t="shared" si="4"/>
        <v>0</v>
      </c>
      <c r="AJ13" s="39">
        <f t="shared" si="4"/>
        <v>0</v>
      </c>
      <c r="AK13" s="40">
        <f t="shared" si="5"/>
        <v>0</v>
      </c>
      <c r="AL13" s="40">
        <f t="shared" si="6"/>
        <v>0</v>
      </c>
      <c r="AM13" s="40">
        <f t="shared" si="7"/>
        <v>0</v>
      </c>
      <c r="AN13" s="62">
        <f t="shared" si="8"/>
        <v>0</v>
      </c>
      <c r="AO13" s="39">
        <f t="shared" si="9"/>
        <v>0</v>
      </c>
      <c r="AP13" s="40">
        <f t="shared" si="10"/>
        <v>0</v>
      </c>
      <c r="AQ13" s="40">
        <f t="shared" si="11"/>
        <v>0</v>
      </c>
      <c r="AR13" s="40">
        <f t="shared" si="12"/>
        <v>0</v>
      </c>
      <c r="AS13" s="62">
        <f t="shared" si="13"/>
        <v>0</v>
      </c>
      <c r="AT13" s="40">
        <f t="shared" si="13"/>
        <v>0</v>
      </c>
      <c r="AU13" s="40">
        <f t="shared" si="14"/>
        <v>0</v>
      </c>
      <c r="AV13" s="40">
        <f t="shared" si="15"/>
        <v>0</v>
      </c>
      <c r="AW13" s="40">
        <f t="shared" si="16"/>
        <v>0</v>
      </c>
      <c r="AX13" s="67">
        <f t="shared" si="17"/>
        <v>0</v>
      </c>
    </row>
    <row r="14" spans="2:50" ht="15.75">
      <c r="B14" s="225"/>
      <c r="C14" s="225"/>
      <c r="D14" s="239"/>
      <c r="E14" s="6"/>
      <c r="F14" s="7"/>
      <c r="G14" s="8"/>
      <c r="H14" s="8"/>
      <c r="I14" s="8"/>
      <c r="J14" s="20"/>
      <c r="K14" s="21"/>
      <c r="L14" s="8"/>
      <c r="M14" s="8"/>
      <c r="N14" s="8"/>
      <c r="O14" s="22"/>
      <c r="P14" s="7"/>
      <c r="Q14" s="8"/>
      <c r="R14" s="8"/>
      <c r="S14" s="8"/>
      <c r="T14" s="20"/>
      <c r="U14" s="21"/>
      <c r="V14" s="8"/>
      <c r="W14" s="8"/>
      <c r="X14" s="8"/>
      <c r="Y14" s="22"/>
      <c r="Z14" s="225"/>
      <c r="AA14" s="36"/>
      <c r="AB14" s="37"/>
      <c r="AC14" s="38"/>
      <c r="AD14" s="38"/>
      <c r="AE14" s="39">
        <f t="shared" si="0"/>
        <v>0</v>
      </c>
      <c r="AF14" s="40">
        <f t="shared" si="1"/>
        <v>0</v>
      </c>
      <c r="AG14" s="40">
        <f t="shared" si="2"/>
        <v>0</v>
      </c>
      <c r="AH14" s="40">
        <f t="shared" si="3"/>
        <v>0</v>
      </c>
      <c r="AI14" s="62">
        <f t="shared" si="4"/>
        <v>0</v>
      </c>
      <c r="AJ14" s="39">
        <f t="shared" si="4"/>
        <v>0</v>
      </c>
      <c r="AK14" s="40">
        <f t="shared" si="5"/>
        <v>0</v>
      </c>
      <c r="AL14" s="40">
        <f t="shared" si="6"/>
        <v>0</v>
      </c>
      <c r="AM14" s="40">
        <f t="shared" si="7"/>
        <v>0</v>
      </c>
      <c r="AN14" s="62">
        <f t="shared" si="8"/>
        <v>0</v>
      </c>
      <c r="AO14" s="39">
        <f t="shared" si="9"/>
        <v>0</v>
      </c>
      <c r="AP14" s="40">
        <f t="shared" si="10"/>
        <v>0</v>
      </c>
      <c r="AQ14" s="40">
        <f t="shared" si="11"/>
        <v>0</v>
      </c>
      <c r="AR14" s="40">
        <f t="shared" si="12"/>
        <v>0</v>
      </c>
      <c r="AS14" s="62">
        <f t="shared" si="13"/>
        <v>0</v>
      </c>
      <c r="AT14" s="40">
        <f t="shared" si="13"/>
        <v>0</v>
      </c>
      <c r="AU14" s="40">
        <f t="shared" si="14"/>
        <v>0</v>
      </c>
      <c r="AV14" s="40">
        <f t="shared" si="15"/>
        <v>0</v>
      </c>
      <c r="AW14" s="40">
        <f t="shared" si="16"/>
        <v>0</v>
      </c>
      <c r="AX14" s="67">
        <f t="shared" si="17"/>
        <v>0</v>
      </c>
    </row>
    <row r="15" spans="2:50" ht="15.75">
      <c r="B15" s="225"/>
      <c r="C15" s="225"/>
      <c r="D15" s="239"/>
      <c r="E15" s="6"/>
      <c r="F15" s="7"/>
      <c r="G15" s="8"/>
      <c r="H15" s="8"/>
      <c r="I15" s="8"/>
      <c r="J15" s="20"/>
      <c r="K15" s="21"/>
      <c r="L15" s="8"/>
      <c r="M15" s="8"/>
      <c r="N15" s="8"/>
      <c r="O15" s="22"/>
      <c r="P15" s="7"/>
      <c r="Q15" s="8"/>
      <c r="R15" s="8"/>
      <c r="S15" s="8"/>
      <c r="T15" s="20"/>
      <c r="U15" s="21"/>
      <c r="V15" s="8"/>
      <c r="W15" s="8"/>
      <c r="X15" s="8"/>
      <c r="Y15" s="22"/>
      <c r="Z15" s="225"/>
      <c r="AA15" s="36"/>
      <c r="AB15" s="37"/>
      <c r="AC15" s="38"/>
      <c r="AD15" s="38"/>
      <c r="AE15" s="39">
        <f t="shared" si="0"/>
        <v>0</v>
      </c>
      <c r="AF15" s="40">
        <f t="shared" si="1"/>
        <v>0</v>
      </c>
      <c r="AG15" s="40">
        <f t="shared" si="2"/>
        <v>0</v>
      </c>
      <c r="AH15" s="40">
        <f t="shared" si="3"/>
        <v>0</v>
      </c>
      <c r="AI15" s="62">
        <f t="shared" si="4"/>
        <v>0</v>
      </c>
      <c r="AJ15" s="39">
        <f t="shared" si="4"/>
        <v>0</v>
      </c>
      <c r="AK15" s="40">
        <f t="shared" si="5"/>
        <v>0</v>
      </c>
      <c r="AL15" s="40">
        <f t="shared" si="6"/>
        <v>0</v>
      </c>
      <c r="AM15" s="40">
        <f t="shared" si="7"/>
        <v>0</v>
      </c>
      <c r="AN15" s="62">
        <f t="shared" si="8"/>
        <v>0</v>
      </c>
      <c r="AO15" s="39">
        <f t="shared" si="9"/>
        <v>0</v>
      </c>
      <c r="AP15" s="40">
        <f t="shared" si="10"/>
        <v>0</v>
      </c>
      <c r="AQ15" s="40">
        <f t="shared" si="11"/>
        <v>0</v>
      </c>
      <c r="AR15" s="40">
        <f t="shared" si="12"/>
        <v>0</v>
      </c>
      <c r="AS15" s="62">
        <f t="shared" si="13"/>
        <v>0</v>
      </c>
      <c r="AT15" s="40">
        <f t="shared" si="13"/>
        <v>0</v>
      </c>
      <c r="AU15" s="40">
        <f t="shared" si="14"/>
        <v>0</v>
      </c>
      <c r="AV15" s="40">
        <f t="shared" si="15"/>
        <v>0</v>
      </c>
      <c r="AW15" s="40">
        <f t="shared" si="16"/>
        <v>0</v>
      </c>
      <c r="AX15" s="67">
        <f t="shared" si="17"/>
        <v>0</v>
      </c>
    </row>
    <row r="16" spans="2:50" ht="15.75">
      <c r="B16" s="225"/>
      <c r="C16" s="225"/>
      <c r="D16" s="239"/>
      <c r="E16" s="6"/>
      <c r="F16" s="7"/>
      <c r="G16" s="8"/>
      <c r="H16" s="8"/>
      <c r="I16" s="8"/>
      <c r="J16" s="20"/>
      <c r="K16" s="21"/>
      <c r="L16" s="8"/>
      <c r="M16" s="8"/>
      <c r="N16" s="8"/>
      <c r="O16" s="22"/>
      <c r="P16" s="7"/>
      <c r="Q16" s="8"/>
      <c r="R16" s="8"/>
      <c r="S16" s="8"/>
      <c r="T16" s="20"/>
      <c r="U16" s="21"/>
      <c r="V16" s="8"/>
      <c r="W16" s="8"/>
      <c r="X16" s="8"/>
      <c r="Y16" s="22"/>
      <c r="Z16" s="225"/>
      <c r="AA16" s="36"/>
      <c r="AB16" s="37"/>
      <c r="AC16" s="38"/>
      <c r="AD16" s="38"/>
      <c r="AE16" s="39">
        <f t="shared" si="0"/>
        <v>0</v>
      </c>
      <c r="AF16" s="40">
        <f t="shared" si="1"/>
        <v>0</v>
      </c>
      <c r="AG16" s="40">
        <f t="shared" si="2"/>
        <v>0</v>
      </c>
      <c r="AH16" s="40">
        <f t="shared" si="3"/>
        <v>0</v>
      </c>
      <c r="AI16" s="62">
        <f t="shared" si="4"/>
        <v>0</v>
      </c>
      <c r="AJ16" s="39">
        <f t="shared" si="4"/>
        <v>0</v>
      </c>
      <c r="AK16" s="40">
        <f t="shared" si="5"/>
        <v>0</v>
      </c>
      <c r="AL16" s="40">
        <f t="shared" si="6"/>
        <v>0</v>
      </c>
      <c r="AM16" s="40">
        <f t="shared" si="7"/>
        <v>0</v>
      </c>
      <c r="AN16" s="62">
        <f t="shared" si="8"/>
        <v>0</v>
      </c>
      <c r="AO16" s="39">
        <f t="shared" si="9"/>
        <v>0</v>
      </c>
      <c r="AP16" s="40">
        <f t="shared" si="10"/>
        <v>0</v>
      </c>
      <c r="AQ16" s="40">
        <f t="shared" si="11"/>
        <v>0</v>
      </c>
      <c r="AR16" s="40">
        <f t="shared" si="12"/>
        <v>0</v>
      </c>
      <c r="AS16" s="62">
        <f t="shared" si="13"/>
        <v>0</v>
      </c>
      <c r="AT16" s="40">
        <f t="shared" si="13"/>
        <v>0</v>
      </c>
      <c r="AU16" s="40">
        <f t="shared" si="14"/>
        <v>0</v>
      </c>
      <c r="AV16" s="40">
        <f t="shared" si="15"/>
        <v>0</v>
      </c>
      <c r="AW16" s="40">
        <f t="shared" si="16"/>
        <v>0</v>
      </c>
      <c r="AX16" s="67">
        <f t="shared" si="17"/>
        <v>0</v>
      </c>
    </row>
    <row r="17" spans="2:50" ht="15.75">
      <c r="B17" s="225"/>
      <c r="C17" s="225"/>
      <c r="D17" s="239"/>
      <c r="E17" s="6"/>
      <c r="F17" s="7"/>
      <c r="G17" s="8"/>
      <c r="H17" s="8"/>
      <c r="I17" s="8"/>
      <c r="J17" s="20"/>
      <c r="K17" s="21"/>
      <c r="L17" s="8"/>
      <c r="M17" s="8"/>
      <c r="N17" s="8"/>
      <c r="O17" s="22"/>
      <c r="P17" s="7"/>
      <c r="Q17" s="8"/>
      <c r="R17" s="8"/>
      <c r="S17" s="8"/>
      <c r="T17" s="20"/>
      <c r="U17" s="21"/>
      <c r="V17" s="8"/>
      <c r="W17" s="8"/>
      <c r="X17" s="8"/>
      <c r="Y17" s="22"/>
      <c r="Z17" s="225"/>
      <c r="AA17" s="36"/>
      <c r="AB17" s="37"/>
      <c r="AC17" s="38"/>
      <c r="AD17" s="38"/>
      <c r="AE17" s="39">
        <f t="shared" si="0"/>
        <v>0</v>
      </c>
      <c r="AF17" s="40">
        <f t="shared" si="1"/>
        <v>0</v>
      </c>
      <c r="AG17" s="40">
        <f t="shared" si="2"/>
        <v>0</v>
      </c>
      <c r="AH17" s="40">
        <f t="shared" si="3"/>
        <v>0</v>
      </c>
      <c r="AI17" s="62">
        <f t="shared" si="4"/>
        <v>0</v>
      </c>
      <c r="AJ17" s="39">
        <f t="shared" si="4"/>
        <v>0</v>
      </c>
      <c r="AK17" s="40">
        <f t="shared" si="5"/>
        <v>0</v>
      </c>
      <c r="AL17" s="40">
        <f t="shared" si="6"/>
        <v>0</v>
      </c>
      <c r="AM17" s="40">
        <f t="shared" si="7"/>
        <v>0</v>
      </c>
      <c r="AN17" s="62">
        <f t="shared" si="8"/>
        <v>0</v>
      </c>
      <c r="AO17" s="39">
        <f t="shared" si="9"/>
        <v>0</v>
      </c>
      <c r="AP17" s="40">
        <f t="shared" si="10"/>
        <v>0</v>
      </c>
      <c r="AQ17" s="40">
        <f t="shared" si="11"/>
        <v>0</v>
      </c>
      <c r="AR17" s="40">
        <f t="shared" si="12"/>
        <v>0</v>
      </c>
      <c r="AS17" s="62">
        <f t="shared" si="13"/>
        <v>0</v>
      </c>
      <c r="AT17" s="40">
        <f t="shared" si="13"/>
        <v>0</v>
      </c>
      <c r="AU17" s="40">
        <f t="shared" si="14"/>
        <v>0</v>
      </c>
      <c r="AV17" s="40">
        <f t="shared" si="15"/>
        <v>0</v>
      </c>
      <c r="AW17" s="40">
        <f t="shared" si="16"/>
        <v>0</v>
      </c>
      <c r="AX17" s="67">
        <f t="shared" si="17"/>
        <v>0</v>
      </c>
    </row>
    <row r="18" spans="2:50" ht="15.75">
      <c r="B18" s="225"/>
      <c r="C18" s="225"/>
      <c r="D18" s="239"/>
      <c r="E18" s="6"/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4"/>
        <v>0</v>
      </c>
      <c r="AK18" s="40">
        <f t="shared" si="5"/>
        <v>0</v>
      </c>
      <c r="AL18" s="40">
        <f t="shared" si="6"/>
        <v>0</v>
      </c>
      <c r="AM18" s="40">
        <f t="shared" si="7"/>
        <v>0</v>
      </c>
      <c r="AN18" s="62">
        <f t="shared" si="8"/>
        <v>0</v>
      </c>
      <c r="AO18" s="39">
        <f t="shared" si="9"/>
        <v>0</v>
      </c>
      <c r="AP18" s="40">
        <f t="shared" si="10"/>
        <v>0</v>
      </c>
      <c r="AQ18" s="40">
        <f t="shared" si="11"/>
        <v>0</v>
      </c>
      <c r="AR18" s="40">
        <f t="shared" si="12"/>
        <v>0</v>
      </c>
      <c r="AS18" s="62">
        <f t="shared" si="13"/>
        <v>0</v>
      </c>
      <c r="AT18" s="40">
        <f t="shared" si="13"/>
        <v>0</v>
      </c>
      <c r="AU18" s="40">
        <f t="shared" si="14"/>
        <v>0</v>
      </c>
      <c r="AV18" s="40">
        <f t="shared" si="15"/>
        <v>0</v>
      </c>
      <c r="AW18" s="40">
        <f t="shared" si="16"/>
        <v>0</v>
      </c>
      <c r="AX18" s="67">
        <f t="shared" si="17"/>
        <v>0</v>
      </c>
    </row>
    <row r="19" spans="2:50" ht="15.75">
      <c r="B19" s="225"/>
      <c r="C19" s="225"/>
      <c r="D19" s="239"/>
      <c r="E19" s="6"/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4"/>
        <v>0</v>
      </c>
      <c r="AK19" s="40">
        <f t="shared" si="5"/>
        <v>0</v>
      </c>
      <c r="AL19" s="40">
        <f t="shared" si="6"/>
        <v>0</v>
      </c>
      <c r="AM19" s="40">
        <f t="shared" si="7"/>
        <v>0</v>
      </c>
      <c r="AN19" s="62">
        <f t="shared" si="8"/>
        <v>0</v>
      </c>
      <c r="AO19" s="39">
        <f t="shared" si="9"/>
        <v>0</v>
      </c>
      <c r="AP19" s="40">
        <f t="shared" si="10"/>
        <v>0</v>
      </c>
      <c r="AQ19" s="40">
        <f t="shared" si="11"/>
        <v>0</v>
      </c>
      <c r="AR19" s="40">
        <f t="shared" si="12"/>
        <v>0</v>
      </c>
      <c r="AS19" s="62">
        <f t="shared" si="13"/>
        <v>0</v>
      </c>
      <c r="AT19" s="40">
        <f t="shared" si="13"/>
        <v>0</v>
      </c>
      <c r="AU19" s="40">
        <f t="shared" si="14"/>
        <v>0</v>
      </c>
      <c r="AV19" s="40">
        <f t="shared" si="15"/>
        <v>0</v>
      </c>
      <c r="AW19" s="40">
        <f t="shared" si="16"/>
        <v>0</v>
      </c>
      <c r="AX19" s="67">
        <f t="shared" si="17"/>
        <v>0</v>
      </c>
    </row>
    <row r="20" spans="2:50" ht="16.5" thickBot="1">
      <c r="B20" s="226"/>
      <c r="C20" s="226"/>
      <c r="D20" s="240"/>
      <c r="E20" s="9"/>
      <c r="F20" s="10"/>
      <c r="G20" s="11"/>
      <c r="H20" s="11"/>
      <c r="I20" s="11"/>
      <c r="J20" s="23"/>
      <c r="K20" s="24"/>
      <c r="L20" s="11"/>
      <c r="M20" s="11"/>
      <c r="N20" s="11"/>
      <c r="O20" s="25"/>
      <c r="P20" s="10"/>
      <c r="Q20" s="11"/>
      <c r="R20" s="11"/>
      <c r="S20" s="11"/>
      <c r="T20" s="23"/>
      <c r="U20" s="24"/>
      <c r="V20" s="11"/>
      <c r="W20" s="11"/>
      <c r="X20" s="11"/>
      <c r="Y20" s="25"/>
      <c r="Z20" s="226"/>
      <c r="AA20" s="41"/>
      <c r="AB20" s="42"/>
      <c r="AC20" s="43"/>
      <c r="AD20" s="43"/>
      <c r="AE20" s="44">
        <f t="shared" si="0"/>
        <v>0</v>
      </c>
      <c r="AF20" s="45">
        <f t="shared" si="1"/>
        <v>0</v>
      </c>
      <c r="AG20" s="45">
        <f t="shared" si="2"/>
        <v>0</v>
      </c>
      <c r="AH20" s="45">
        <f t="shared" si="3"/>
        <v>0</v>
      </c>
      <c r="AI20" s="63">
        <f t="shared" si="4"/>
        <v>0</v>
      </c>
      <c r="AJ20" s="44">
        <f t="shared" si="4"/>
        <v>0</v>
      </c>
      <c r="AK20" s="45">
        <f t="shared" si="5"/>
        <v>0</v>
      </c>
      <c r="AL20" s="45">
        <f t="shared" si="6"/>
        <v>0</v>
      </c>
      <c r="AM20" s="45">
        <f t="shared" si="7"/>
        <v>0</v>
      </c>
      <c r="AN20" s="63">
        <f t="shared" si="8"/>
        <v>0</v>
      </c>
      <c r="AO20" s="44">
        <f t="shared" si="9"/>
        <v>0</v>
      </c>
      <c r="AP20" s="45">
        <f t="shared" si="10"/>
        <v>0</v>
      </c>
      <c r="AQ20" s="45">
        <f t="shared" si="11"/>
        <v>0</v>
      </c>
      <c r="AR20" s="45">
        <f t="shared" si="12"/>
        <v>0</v>
      </c>
      <c r="AS20" s="63">
        <f t="shared" si="13"/>
        <v>0</v>
      </c>
      <c r="AT20" s="45">
        <f t="shared" si="13"/>
        <v>0</v>
      </c>
      <c r="AU20" s="45">
        <f t="shared" si="14"/>
        <v>0</v>
      </c>
      <c r="AV20" s="45">
        <f t="shared" si="15"/>
        <v>0</v>
      </c>
      <c r="AW20" s="45">
        <f t="shared" si="16"/>
        <v>0</v>
      </c>
      <c r="AX20" s="68">
        <f t="shared" si="17"/>
        <v>0</v>
      </c>
    </row>
    <row r="21" spans="2:50" ht="25.5" customHeight="1">
      <c r="B21" s="224">
        <v>2</v>
      </c>
      <c r="C21" s="224" t="s">
        <v>32</v>
      </c>
      <c r="D21" s="238" t="s">
        <v>31</v>
      </c>
      <c r="E21" s="3" t="str">
        <f>E5</f>
        <v>Ericsson</v>
      </c>
      <c r="F21" s="4"/>
      <c r="G21" s="5"/>
      <c r="H21" s="5"/>
      <c r="I21" s="5"/>
      <c r="J21" s="17"/>
      <c r="K21" s="18"/>
      <c r="L21" s="5"/>
      <c r="M21" s="5"/>
      <c r="N21" s="5"/>
      <c r="O21" s="19"/>
      <c r="P21" s="4"/>
      <c r="Q21" s="5"/>
      <c r="R21" s="5"/>
      <c r="S21" s="5"/>
      <c r="T21" s="17"/>
      <c r="U21" s="18"/>
      <c r="V21" s="5"/>
      <c r="W21" s="5"/>
      <c r="X21" s="5"/>
      <c r="Y21" s="17" t="s">
        <v>58</v>
      </c>
      <c r="Z21" s="225" t="s">
        <v>32</v>
      </c>
      <c r="AA21" s="46">
        <v>0.3</v>
      </c>
      <c r="AB21" s="47">
        <v>7.0000000000000007E-2</v>
      </c>
      <c r="AC21" s="33">
        <v>3.2</v>
      </c>
      <c r="AD21" s="33">
        <v>0.8</v>
      </c>
      <c r="AE21" s="34">
        <v>1.19</v>
      </c>
      <c r="AF21" s="35">
        <v>1</v>
      </c>
      <c r="AG21" s="35">
        <v>0.97</v>
      </c>
      <c r="AH21" s="35">
        <v>0.86</v>
      </c>
      <c r="AI21" s="61"/>
      <c r="AJ21" s="34">
        <v>0.2</v>
      </c>
      <c r="AK21" s="35">
        <v>0.18</v>
      </c>
      <c r="AL21" s="35">
        <v>0.14000000000000001</v>
      </c>
      <c r="AM21" s="35">
        <v>0.12</v>
      </c>
      <c r="AN21" s="61"/>
      <c r="AO21" s="34">
        <v>12.5</v>
      </c>
      <c r="AP21" s="35">
        <v>11.4</v>
      </c>
      <c r="AQ21" s="35">
        <v>10.3</v>
      </c>
      <c r="AR21" s="35">
        <v>9.1</v>
      </c>
      <c r="AS21" s="61"/>
      <c r="AT21" s="35">
        <v>2.4</v>
      </c>
      <c r="AU21" s="35">
        <v>2.1</v>
      </c>
      <c r="AV21" s="35">
        <v>1.77</v>
      </c>
      <c r="AW21" s="35">
        <v>1.55</v>
      </c>
      <c r="AX21" s="66"/>
    </row>
    <row r="22" spans="2:50" ht="51">
      <c r="B22" s="225"/>
      <c r="C22" s="225"/>
      <c r="D22" s="239"/>
      <c r="E22" s="6" t="str">
        <f t="shared" ref="E22:E36" si="18">E6</f>
        <v>Ericsson
with
TRP 40dBm
10% Gridshift</v>
      </c>
      <c r="F22" s="7"/>
      <c r="G22" s="8"/>
      <c r="H22" s="8"/>
      <c r="I22" s="8"/>
      <c r="J22" s="20"/>
      <c r="K22" s="21"/>
      <c r="L22" s="8"/>
      <c r="M22" s="8"/>
      <c r="N22" s="8"/>
      <c r="O22" s="22"/>
      <c r="P22" s="7"/>
      <c r="Q22" s="8"/>
      <c r="R22" s="8"/>
      <c r="S22" s="8"/>
      <c r="T22" s="20"/>
      <c r="U22" s="21"/>
      <c r="V22" s="8"/>
      <c r="W22" s="8"/>
      <c r="X22" s="8"/>
      <c r="Y22" s="20"/>
      <c r="Z22" s="225"/>
      <c r="AA22" s="36">
        <v>0.04</v>
      </c>
      <c r="AB22" s="37">
        <v>0.08</v>
      </c>
      <c r="AC22" s="38">
        <v>0.44</v>
      </c>
      <c r="AD22" s="38">
        <v>0.47</v>
      </c>
      <c r="AE22" s="39">
        <v>9.6999999999999993</v>
      </c>
      <c r="AF22" s="40">
        <v>9.5</v>
      </c>
      <c r="AG22" s="40">
        <v>9.5</v>
      </c>
      <c r="AH22" s="40">
        <v>9.5</v>
      </c>
      <c r="AI22" s="62"/>
      <c r="AJ22" s="39">
        <v>1.3</v>
      </c>
      <c r="AK22" s="40">
        <v>1.2</v>
      </c>
      <c r="AL22" s="40">
        <v>1.1000000000000001</v>
      </c>
      <c r="AM22" s="40">
        <v>0.98</v>
      </c>
      <c r="AN22" s="62"/>
      <c r="AO22" s="39">
        <v>75</v>
      </c>
      <c r="AP22" s="40">
        <v>75</v>
      </c>
      <c r="AQ22" s="40">
        <v>75</v>
      </c>
      <c r="AR22" s="40">
        <v>75</v>
      </c>
      <c r="AS22" s="62"/>
      <c r="AT22" s="40">
        <v>15.1</v>
      </c>
      <c r="AU22" s="40">
        <v>14.5</v>
      </c>
      <c r="AV22" s="40">
        <v>13.1</v>
      </c>
      <c r="AW22" s="40">
        <v>12.4</v>
      </c>
      <c r="AX22" s="67"/>
    </row>
    <row r="23" spans="2:50" ht="21" customHeight="1">
      <c r="B23" s="225"/>
      <c r="C23" s="225"/>
      <c r="D23" s="239"/>
      <c r="E23" s="6" t="str">
        <f t="shared" si="18"/>
        <v>CableLabs 100% grid offset</v>
      </c>
      <c r="F23" s="7">
        <v>1.39015353082215E-2</v>
      </c>
      <c r="G23" s="8">
        <v>8.7811101549348809E-3</v>
      </c>
      <c r="H23" s="8">
        <v>5.5444308659531299E-3</v>
      </c>
      <c r="I23" s="8">
        <v>3.49986438397565E-3</v>
      </c>
      <c r="J23" s="20">
        <v>2.2088888002613802E-3</v>
      </c>
      <c r="K23" s="21">
        <v>1.4514031393575899E-2</v>
      </c>
      <c r="L23" s="8">
        <v>1.0186665872273801E-3</v>
      </c>
      <c r="M23" s="8">
        <v>1.0916469378941E-4</v>
      </c>
      <c r="N23" s="8">
        <v>7.6718735524394801E-5</v>
      </c>
      <c r="O23" s="22">
        <v>4.8406413455381901E-5</v>
      </c>
      <c r="P23" s="7" t="s">
        <v>78</v>
      </c>
      <c r="Q23" s="8" t="s">
        <v>78</v>
      </c>
      <c r="R23" s="8" t="s">
        <v>78</v>
      </c>
      <c r="S23" s="8" t="s">
        <v>78</v>
      </c>
      <c r="T23" s="20" t="s">
        <v>78</v>
      </c>
      <c r="U23" s="21">
        <v>0.251097330536521</v>
      </c>
      <c r="V23" s="8">
        <v>0.17563411105139301</v>
      </c>
      <c r="W23" s="8">
        <v>0.121170443135898</v>
      </c>
      <c r="X23" s="8">
        <v>8.2556752726514804E-2</v>
      </c>
      <c r="Y23" s="20">
        <v>5.5654132935767403E-2</v>
      </c>
      <c r="Z23" s="225"/>
      <c r="AA23" s="36">
        <v>9.1844099651581298E-3</v>
      </c>
      <c r="AB23" s="37">
        <v>8.6687290917737397E-3</v>
      </c>
      <c r="AC23" s="38" t="s">
        <v>78</v>
      </c>
      <c r="AD23" s="38">
        <v>0.158076843846544</v>
      </c>
      <c r="AE23" s="39">
        <f t="shared" si="0"/>
        <v>4.7171253430633702E-3</v>
      </c>
      <c r="AF23" s="40">
        <f t="shared" si="1"/>
        <v>-4.0329981022324893E-4</v>
      </c>
      <c r="AG23" s="40">
        <f t="shared" si="2"/>
        <v>-3.6399790992049999E-3</v>
      </c>
      <c r="AH23" s="40">
        <f t="shared" si="3"/>
        <v>-5.6845455811824798E-3</v>
      </c>
      <c r="AI23" s="62">
        <f t="shared" si="4"/>
        <v>-6.9755211648967492E-3</v>
      </c>
      <c r="AJ23" s="39">
        <f t="shared" si="4"/>
        <v>5.8453023018021598E-3</v>
      </c>
      <c r="AK23" s="40">
        <f t="shared" si="5"/>
        <v>-7.6500625045463596E-3</v>
      </c>
      <c r="AL23" s="40">
        <f t="shared" si="6"/>
        <v>-8.5595643979843299E-3</v>
      </c>
      <c r="AM23" s="40">
        <f t="shared" si="7"/>
        <v>-8.5920103562493449E-3</v>
      </c>
      <c r="AN23" s="62">
        <f t="shared" si="8"/>
        <v>-8.6203226783183578E-3</v>
      </c>
      <c r="AO23" s="39" t="e">
        <f t="shared" si="9"/>
        <v>#VALUE!</v>
      </c>
      <c r="AP23" s="40" t="e">
        <f t="shared" si="10"/>
        <v>#VALUE!</v>
      </c>
      <c r="AQ23" s="40" t="e">
        <f t="shared" si="11"/>
        <v>#VALUE!</v>
      </c>
      <c r="AR23" s="40" t="e">
        <f t="shared" si="12"/>
        <v>#VALUE!</v>
      </c>
      <c r="AS23" s="62" t="e">
        <f t="shared" si="13"/>
        <v>#VALUE!</v>
      </c>
      <c r="AT23" s="40">
        <f t="shared" si="13"/>
        <v>9.3167763349766286E-2</v>
      </c>
      <c r="AU23" s="40">
        <f t="shared" si="14"/>
        <v>1.7585065120784282E-2</v>
      </c>
      <c r="AV23" s="40">
        <f t="shared" si="15"/>
        <v>-3.6964833552866061E-2</v>
      </c>
      <c r="AW23" s="40">
        <f t="shared" si="16"/>
        <v>-7.5639659907111856E-2</v>
      </c>
      <c r="AX23" s="67">
        <f t="shared" si="17"/>
        <v>-0.10258487384160464</v>
      </c>
    </row>
    <row r="24" spans="2:50" ht="25.5">
      <c r="B24" s="225"/>
      <c r="C24" s="225"/>
      <c r="D24" s="239"/>
      <c r="E24" s="6" t="str">
        <f t="shared" si="18"/>
        <v>CableLabs 50% grid offset</v>
      </c>
      <c r="F24" s="7">
        <v>0.14063327447878701</v>
      </c>
      <c r="G24" s="8">
        <v>0.12881507905009201</v>
      </c>
      <c r="H24" s="8">
        <v>0.103140871915016</v>
      </c>
      <c r="I24" s="8">
        <v>4.96423175895018E-2</v>
      </c>
      <c r="J24" s="20">
        <v>2.4710742110819701E-2</v>
      </c>
      <c r="K24" s="21">
        <v>3.4883305390595302E-2</v>
      </c>
      <c r="L24" s="8">
        <v>1.8701546965923299E-2</v>
      </c>
      <c r="M24" s="8">
        <v>1.72830405458697E-2</v>
      </c>
      <c r="N24" s="8">
        <v>1.30707467424873E-2</v>
      </c>
      <c r="O24" s="22">
        <v>1.25948506144979E-2</v>
      </c>
      <c r="P24" s="7" t="s">
        <v>78</v>
      </c>
      <c r="Q24" s="8" t="s">
        <v>78</v>
      </c>
      <c r="R24" s="8" t="s">
        <v>78</v>
      </c>
      <c r="S24" s="8" t="s">
        <v>78</v>
      </c>
      <c r="T24" s="20" t="s">
        <v>78</v>
      </c>
      <c r="U24" s="21">
        <v>0.66160113066807702</v>
      </c>
      <c r="V24" s="8">
        <v>0.47635377558090702</v>
      </c>
      <c r="W24" s="8">
        <v>0.33992111650345003</v>
      </c>
      <c r="X24" s="8">
        <v>0.24115093308623201</v>
      </c>
      <c r="Y24" s="20">
        <v>0.16950358867498</v>
      </c>
      <c r="Z24" s="225"/>
      <c r="AA24" s="36">
        <v>0.12804697617212901</v>
      </c>
      <c r="AB24" s="37">
        <v>1.03696595718628E-2</v>
      </c>
      <c r="AC24" s="38" t="s">
        <v>78</v>
      </c>
      <c r="AD24" s="38">
        <v>0.11123945614356399</v>
      </c>
      <c r="AE24" s="39">
        <f t="shared" si="0"/>
        <v>1.2586298306658E-2</v>
      </c>
      <c r="AF24" s="40">
        <f t="shared" si="1"/>
        <v>7.6810287796300059E-4</v>
      </c>
      <c r="AG24" s="40">
        <f t="shared" si="2"/>
        <v>-2.490610425711301E-2</v>
      </c>
      <c r="AH24" s="40">
        <f t="shared" si="3"/>
        <v>-7.8404658582627212E-2</v>
      </c>
      <c r="AI24" s="62">
        <f t="shared" si="4"/>
        <v>-0.10333623406130932</v>
      </c>
      <c r="AJ24" s="39">
        <f t="shared" si="4"/>
        <v>2.4513645818732503E-2</v>
      </c>
      <c r="AK24" s="40">
        <f t="shared" si="5"/>
        <v>8.3318873940604991E-3</v>
      </c>
      <c r="AL24" s="40">
        <f t="shared" si="6"/>
        <v>6.9133809740068997E-3</v>
      </c>
      <c r="AM24" s="40">
        <f t="shared" si="7"/>
        <v>2.7010871706245002E-3</v>
      </c>
      <c r="AN24" s="62">
        <f t="shared" si="8"/>
        <v>2.2251910426350999E-3</v>
      </c>
      <c r="AO24" s="39" t="e">
        <f t="shared" si="9"/>
        <v>#VALUE!</v>
      </c>
      <c r="AP24" s="40" t="e">
        <f t="shared" si="10"/>
        <v>#VALUE!</v>
      </c>
      <c r="AQ24" s="40" t="e">
        <f t="shared" si="11"/>
        <v>#VALUE!</v>
      </c>
      <c r="AR24" s="40" t="e">
        <f t="shared" si="12"/>
        <v>#VALUE!</v>
      </c>
      <c r="AS24" s="62" t="e">
        <f t="shared" si="13"/>
        <v>#VALUE!</v>
      </c>
      <c r="AT24" s="40">
        <f t="shared" si="13"/>
        <v>0.5509745756459461</v>
      </c>
      <c r="AU24" s="40">
        <f t="shared" si="14"/>
        <v>0.36552092292408966</v>
      </c>
      <c r="AV24" s="40">
        <f t="shared" si="15"/>
        <v>0.22893632788594243</v>
      </c>
      <c r="AW24" s="40">
        <f t="shared" si="16"/>
        <v>0.13005615069738852</v>
      </c>
      <c r="AX24" s="67">
        <f t="shared" si="17"/>
        <v>5.832901741316121E-2</v>
      </c>
    </row>
    <row r="25" spans="2:50" ht="25.5">
      <c r="B25" s="225"/>
      <c r="C25" s="225"/>
      <c r="D25" s="239"/>
      <c r="E25" s="6" t="str">
        <f t="shared" si="18"/>
        <v>CableLabs 25% grid offset</v>
      </c>
      <c r="F25" s="7">
        <v>9.8437462234485906E-2</v>
      </c>
      <c r="G25" s="8">
        <v>5.2061270335833902E-2</v>
      </c>
      <c r="H25" s="8">
        <v>2.45443670539842E-2</v>
      </c>
      <c r="I25" s="8">
        <v>1.1693340075368E-2</v>
      </c>
      <c r="J25" s="20">
        <v>9.8145914108016506E-3</v>
      </c>
      <c r="K25" s="21">
        <v>0.116948340483725</v>
      </c>
      <c r="L25" s="8">
        <v>7.8888859349420998E-2</v>
      </c>
      <c r="M25" s="8">
        <v>5.5992491231426897E-2</v>
      </c>
      <c r="N25" s="8">
        <v>4.0244136818158097E-2</v>
      </c>
      <c r="O25" s="22">
        <v>3.2482104010867402E-2</v>
      </c>
      <c r="P25" s="7" t="s">
        <v>78</v>
      </c>
      <c r="Q25" s="8" t="s">
        <v>78</v>
      </c>
      <c r="R25" s="8" t="s">
        <v>78</v>
      </c>
      <c r="S25" s="8" t="s">
        <v>78</v>
      </c>
      <c r="T25" s="20" t="s">
        <v>78</v>
      </c>
      <c r="U25" s="21">
        <v>1.6093818549230601</v>
      </c>
      <c r="V25" s="8">
        <v>1.23780251660301</v>
      </c>
      <c r="W25" s="8">
        <v>0.94528223291281399</v>
      </c>
      <c r="X25" s="8">
        <v>0.71431071014652603</v>
      </c>
      <c r="Y25" s="20">
        <v>0.53559226975846697</v>
      </c>
      <c r="Z25" s="225"/>
      <c r="AA25" s="36">
        <v>8.0824112872335296E-4</v>
      </c>
      <c r="AB25" s="37">
        <v>4.7971662085313201E-3</v>
      </c>
      <c r="AC25" s="38" t="s">
        <v>78</v>
      </c>
      <c r="AD25" s="38">
        <v>0.103230410380906</v>
      </c>
      <c r="AE25" s="39">
        <f t="shared" si="0"/>
        <v>9.7629221105762554E-2</v>
      </c>
      <c r="AF25" s="40">
        <f t="shared" si="1"/>
        <v>5.1253029207110549E-2</v>
      </c>
      <c r="AG25" s="40">
        <f t="shared" si="2"/>
        <v>2.3736125925260847E-2</v>
      </c>
      <c r="AH25" s="40">
        <f t="shared" si="3"/>
        <v>1.0885098946644647E-2</v>
      </c>
      <c r="AI25" s="62">
        <f t="shared" si="4"/>
        <v>9.006350282078298E-3</v>
      </c>
      <c r="AJ25" s="39">
        <f t="shared" si="4"/>
        <v>0.11215117427519368</v>
      </c>
      <c r="AK25" s="40">
        <f t="shared" si="5"/>
        <v>7.4091693140889675E-2</v>
      </c>
      <c r="AL25" s="40">
        <f t="shared" si="6"/>
        <v>5.1195325022895574E-2</v>
      </c>
      <c r="AM25" s="40">
        <f t="shared" si="7"/>
        <v>3.5446970609626774E-2</v>
      </c>
      <c r="AN25" s="62">
        <f t="shared" si="8"/>
        <v>2.7684937802336083E-2</v>
      </c>
      <c r="AO25" s="39" t="e">
        <f t="shared" si="9"/>
        <v>#VALUE!</v>
      </c>
      <c r="AP25" s="40" t="e">
        <f t="shared" si="10"/>
        <v>#VALUE!</v>
      </c>
      <c r="AQ25" s="40" t="e">
        <f t="shared" si="11"/>
        <v>#VALUE!</v>
      </c>
      <c r="AR25" s="40" t="e">
        <f t="shared" si="12"/>
        <v>#VALUE!</v>
      </c>
      <c r="AS25" s="62" t="e">
        <f t="shared" si="13"/>
        <v>#VALUE!</v>
      </c>
      <c r="AT25" s="40">
        <f t="shared" si="13"/>
        <v>1.5077078575508551</v>
      </c>
      <c r="AU25" s="40">
        <f t="shared" si="14"/>
        <v>1.135744539971606</v>
      </c>
      <c r="AV25" s="40">
        <f t="shared" si="15"/>
        <v>0.8429219743452121</v>
      </c>
      <c r="AW25" s="40">
        <f t="shared" si="16"/>
        <v>0.61171177233855234</v>
      </c>
      <c r="AX25" s="67">
        <f t="shared" si="17"/>
        <v>0.43280864952263132</v>
      </c>
    </row>
    <row r="26" spans="2:50" ht="25.5">
      <c r="B26" s="225"/>
      <c r="C26" s="225"/>
      <c r="D26" s="239"/>
      <c r="E26" s="6" t="str">
        <f t="shared" si="18"/>
        <v>CableLabs 10% grid offset</v>
      </c>
      <c r="F26" s="7">
        <v>0.68254060744899903</v>
      </c>
      <c r="G26" s="8">
        <v>0.55798352123306905</v>
      </c>
      <c r="H26" s="8">
        <v>0.40666858345018397</v>
      </c>
      <c r="I26" s="8">
        <v>0.21763418883952601</v>
      </c>
      <c r="J26" s="20">
        <v>0.163082689299934</v>
      </c>
      <c r="K26" s="21">
        <v>0.51459758766531005</v>
      </c>
      <c r="L26" s="8">
        <v>0.37327151927929603</v>
      </c>
      <c r="M26" s="8">
        <v>0.232443857084316</v>
      </c>
      <c r="N26" s="8">
        <v>0.20555331000773</v>
      </c>
      <c r="O26" s="22">
        <v>0.172684180637795</v>
      </c>
      <c r="P26" s="7" t="s">
        <v>78</v>
      </c>
      <c r="Q26" s="8" t="s">
        <v>78</v>
      </c>
      <c r="R26" s="8" t="s">
        <v>78</v>
      </c>
      <c r="S26" s="8" t="s">
        <v>78</v>
      </c>
      <c r="T26" s="20" t="s">
        <v>78</v>
      </c>
      <c r="U26" s="21">
        <v>4.2125473890280203</v>
      </c>
      <c r="V26" s="8">
        <v>3.33027460495114</v>
      </c>
      <c r="W26" s="8">
        <v>2.6066117922935699</v>
      </c>
      <c r="X26" s="8">
        <v>2.00894991548406</v>
      </c>
      <c r="Y26" s="20">
        <v>1.53211485004878</v>
      </c>
      <c r="Z26" s="225"/>
      <c r="AA26" s="36">
        <v>1.7446921819178798E-2</v>
      </c>
      <c r="AB26" s="37">
        <v>1.01762642049383E-2</v>
      </c>
      <c r="AC26" s="38" t="s">
        <v>78</v>
      </c>
      <c r="AD26" s="38">
        <v>8.6797120246207005E-2</v>
      </c>
      <c r="AE26" s="39">
        <f t="shared" si="0"/>
        <v>0.66509368562982019</v>
      </c>
      <c r="AF26" s="40">
        <f t="shared" si="1"/>
        <v>0.54053659941389021</v>
      </c>
      <c r="AG26" s="40">
        <f t="shared" si="2"/>
        <v>0.38922166163100519</v>
      </c>
      <c r="AH26" s="40">
        <f t="shared" si="3"/>
        <v>0.20018726702034723</v>
      </c>
      <c r="AI26" s="62">
        <f t="shared" si="4"/>
        <v>0.14563576748075518</v>
      </c>
      <c r="AJ26" s="39">
        <f t="shared" si="4"/>
        <v>0.50442132346037172</v>
      </c>
      <c r="AK26" s="40">
        <f t="shared" si="5"/>
        <v>0.36309525507435775</v>
      </c>
      <c r="AL26" s="40">
        <f t="shared" si="6"/>
        <v>0.2222675928793777</v>
      </c>
      <c r="AM26" s="40">
        <f t="shared" si="7"/>
        <v>0.19537704580279169</v>
      </c>
      <c r="AN26" s="62">
        <f t="shared" si="8"/>
        <v>0.1625079164328567</v>
      </c>
      <c r="AO26" s="39" t="e">
        <f t="shared" si="9"/>
        <v>#VALUE!</v>
      </c>
      <c r="AP26" s="40" t="e">
        <f t="shared" si="10"/>
        <v>#VALUE!</v>
      </c>
      <c r="AQ26" s="40" t="e">
        <f t="shared" si="11"/>
        <v>#VALUE!</v>
      </c>
      <c r="AR26" s="40" t="e">
        <f t="shared" si="12"/>
        <v>#VALUE!</v>
      </c>
      <c r="AS26" s="62" t="e">
        <f t="shared" si="13"/>
        <v>#VALUE!</v>
      </c>
      <c r="AT26" s="40">
        <f t="shared" si="13"/>
        <v>4.1293344121368865</v>
      </c>
      <c r="AU26" s="40">
        <f t="shared" si="14"/>
        <v>3.2462951754319014</v>
      </c>
      <c r="AV26" s="40">
        <f t="shared" si="15"/>
        <v>2.5220036986302707</v>
      </c>
      <c r="AW26" s="40">
        <f t="shared" si="16"/>
        <v>1.9238226178688089</v>
      </c>
      <c r="AX26" s="67">
        <f t="shared" si="17"/>
        <v>1.4465733137811854</v>
      </c>
    </row>
    <row r="27" spans="2:50" ht="15.75">
      <c r="B27" s="225"/>
      <c r="C27" s="225"/>
      <c r="D27" s="239"/>
      <c r="E27" s="6">
        <f t="shared" si="18"/>
        <v>0</v>
      </c>
      <c r="F27" s="7"/>
      <c r="G27" s="8"/>
      <c r="H27" s="8"/>
      <c r="I27" s="8"/>
      <c r="J27" s="20"/>
      <c r="K27" s="21"/>
      <c r="L27" s="8"/>
      <c r="M27" s="8"/>
      <c r="N27" s="8"/>
      <c r="O27" s="22"/>
      <c r="P27" s="7"/>
      <c r="Q27" s="8"/>
      <c r="R27" s="8"/>
      <c r="S27" s="8"/>
      <c r="T27" s="20"/>
      <c r="U27" s="21"/>
      <c r="V27" s="8"/>
      <c r="W27" s="8"/>
      <c r="X27" s="8"/>
      <c r="Y27" s="20"/>
      <c r="Z27" s="225"/>
      <c r="AA27" s="36"/>
      <c r="AB27" s="37"/>
      <c r="AC27" s="38"/>
      <c r="AD27" s="38"/>
      <c r="AE27" s="39">
        <f t="shared" si="0"/>
        <v>0</v>
      </c>
      <c r="AF27" s="40">
        <f t="shared" si="1"/>
        <v>0</v>
      </c>
      <c r="AG27" s="40">
        <f t="shared" si="2"/>
        <v>0</v>
      </c>
      <c r="AH27" s="40">
        <f t="shared" si="3"/>
        <v>0</v>
      </c>
      <c r="AI27" s="62">
        <f t="shared" si="4"/>
        <v>0</v>
      </c>
      <c r="AJ27" s="39">
        <f t="shared" si="4"/>
        <v>0</v>
      </c>
      <c r="AK27" s="40">
        <f t="shared" si="5"/>
        <v>0</v>
      </c>
      <c r="AL27" s="40">
        <f t="shared" si="6"/>
        <v>0</v>
      </c>
      <c r="AM27" s="40">
        <f t="shared" si="7"/>
        <v>0</v>
      </c>
      <c r="AN27" s="62">
        <f t="shared" si="8"/>
        <v>0</v>
      </c>
      <c r="AO27" s="39">
        <f t="shared" si="9"/>
        <v>0</v>
      </c>
      <c r="AP27" s="40">
        <f t="shared" si="10"/>
        <v>0</v>
      </c>
      <c r="AQ27" s="40">
        <f t="shared" si="11"/>
        <v>0</v>
      </c>
      <c r="AR27" s="40">
        <f t="shared" si="12"/>
        <v>0</v>
      </c>
      <c r="AS27" s="62">
        <f t="shared" si="13"/>
        <v>0</v>
      </c>
      <c r="AT27" s="40">
        <f t="shared" si="13"/>
        <v>0</v>
      </c>
      <c r="AU27" s="40">
        <f t="shared" si="14"/>
        <v>0</v>
      </c>
      <c r="AV27" s="40">
        <f t="shared" si="15"/>
        <v>0</v>
      </c>
      <c r="AW27" s="40">
        <f t="shared" si="16"/>
        <v>0</v>
      </c>
      <c r="AX27" s="67">
        <f t="shared" si="17"/>
        <v>0</v>
      </c>
    </row>
    <row r="28" spans="2:50" ht="15.75">
      <c r="B28" s="225"/>
      <c r="C28" s="225"/>
      <c r="D28" s="239"/>
      <c r="E28" s="6">
        <f t="shared" si="18"/>
        <v>0</v>
      </c>
      <c r="F28" s="7"/>
      <c r="G28" s="8"/>
      <c r="H28" s="8"/>
      <c r="I28" s="8"/>
      <c r="J28" s="20"/>
      <c r="K28" s="21"/>
      <c r="L28" s="8"/>
      <c r="M28" s="8"/>
      <c r="N28" s="8"/>
      <c r="O28" s="22"/>
      <c r="P28" s="7"/>
      <c r="Q28" s="8"/>
      <c r="R28" s="8"/>
      <c r="S28" s="8"/>
      <c r="T28" s="20"/>
      <c r="U28" s="21"/>
      <c r="V28" s="8"/>
      <c r="W28" s="8"/>
      <c r="X28" s="8"/>
      <c r="Y28" s="20"/>
      <c r="Z28" s="225"/>
      <c r="AA28" s="36"/>
      <c r="AB28" s="37"/>
      <c r="AC28" s="38"/>
      <c r="AD28" s="38"/>
      <c r="AE28" s="39">
        <f t="shared" si="0"/>
        <v>0</v>
      </c>
      <c r="AF28" s="40">
        <f t="shared" si="1"/>
        <v>0</v>
      </c>
      <c r="AG28" s="40">
        <f t="shared" si="2"/>
        <v>0</v>
      </c>
      <c r="AH28" s="40">
        <f t="shared" si="3"/>
        <v>0</v>
      </c>
      <c r="AI28" s="62">
        <f t="shared" si="4"/>
        <v>0</v>
      </c>
      <c r="AJ28" s="39">
        <f t="shared" si="4"/>
        <v>0</v>
      </c>
      <c r="AK28" s="40">
        <f t="shared" si="5"/>
        <v>0</v>
      </c>
      <c r="AL28" s="40">
        <f t="shared" si="6"/>
        <v>0</v>
      </c>
      <c r="AM28" s="40">
        <f t="shared" si="7"/>
        <v>0</v>
      </c>
      <c r="AN28" s="62">
        <f t="shared" si="8"/>
        <v>0</v>
      </c>
      <c r="AO28" s="39">
        <f t="shared" si="9"/>
        <v>0</v>
      </c>
      <c r="AP28" s="40">
        <f t="shared" si="10"/>
        <v>0</v>
      </c>
      <c r="AQ28" s="40">
        <f t="shared" si="11"/>
        <v>0</v>
      </c>
      <c r="AR28" s="40">
        <f t="shared" si="12"/>
        <v>0</v>
      </c>
      <c r="AS28" s="62">
        <f t="shared" si="13"/>
        <v>0</v>
      </c>
      <c r="AT28" s="40">
        <f t="shared" si="13"/>
        <v>0</v>
      </c>
      <c r="AU28" s="40">
        <f t="shared" si="14"/>
        <v>0</v>
      </c>
      <c r="AV28" s="40">
        <f t="shared" si="15"/>
        <v>0</v>
      </c>
      <c r="AW28" s="40">
        <f t="shared" si="16"/>
        <v>0</v>
      </c>
      <c r="AX28" s="67">
        <f t="shared" si="17"/>
        <v>0</v>
      </c>
    </row>
    <row r="29" spans="2:50" ht="15.75">
      <c r="B29" s="225"/>
      <c r="C29" s="225"/>
      <c r="D29" s="239"/>
      <c r="E29" s="6">
        <f t="shared" si="18"/>
        <v>0</v>
      </c>
      <c r="F29" s="7"/>
      <c r="G29" s="8"/>
      <c r="H29" s="8"/>
      <c r="I29" s="8"/>
      <c r="J29" s="20"/>
      <c r="K29" s="21"/>
      <c r="L29" s="8"/>
      <c r="M29" s="8"/>
      <c r="N29" s="8"/>
      <c r="O29" s="22"/>
      <c r="P29" s="7"/>
      <c r="Q29" s="8"/>
      <c r="R29" s="8"/>
      <c r="S29" s="8"/>
      <c r="T29" s="20"/>
      <c r="U29" s="21"/>
      <c r="V29" s="8"/>
      <c r="W29" s="8"/>
      <c r="X29" s="8"/>
      <c r="Y29" s="20"/>
      <c r="Z29" s="225"/>
      <c r="AA29" s="36"/>
      <c r="AB29" s="37"/>
      <c r="AC29" s="38"/>
      <c r="AD29" s="38"/>
      <c r="AE29" s="39">
        <f t="shared" si="0"/>
        <v>0</v>
      </c>
      <c r="AF29" s="40">
        <f t="shared" si="1"/>
        <v>0</v>
      </c>
      <c r="AG29" s="40">
        <f t="shared" si="2"/>
        <v>0</v>
      </c>
      <c r="AH29" s="40">
        <f t="shared" si="3"/>
        <v>0</v>
      </c>
      <c r="AI29" s="62">
        <f t="shared" si="4"/>
        <v>0</v>
      </c>
      <c r="AJ29" s="39">
        <f t="shared" si="4"/>
        <v>0</v>
      </c>
      <c r="AK29" s="40">
        <f t="shared" si="5"/>
        <v>0</v>
      </c>
      <c r="AL29" s="40">
        <f t="shared" si="6"/>
        <v>0</v>
      </c>
      <c r="AM29" s="40">
        <f t="shared" si="7"/>
        <v>0</v>
      </c>
      <c r="AN29" s="62">
        <f t="shared" si="8"/>
        <v>0</v>
      </c>
      <c r="AO29" s="39">
        <f t="shared" si="9"/>
        <v>0</v>
      </c>
      <c r="AP29" s="40">
        <f t="shared" si="10"/>
        <v>0</v>
      </c>
      <c r="AQ29" s="40">
        <f t="shared" si="11"/>
        <v>0</v>
      </c>
      <c r="AR29" s="40">
        <f t="shared" si="12"/>
        <v>0</v>
      </c>
      <c r="AS29" s="62">
        <f t="shared" si="13"/>
        <v>0</v>
      </c>
      <c r="AT29" s="40">
        <f t="shared" si="13"/>
        <v>0</v>
      </c>
      <c r="AU29" s="40">
        <f t="shared" si="14"/>
        <v>0</v>
      </c>
      <c r="AV29" s="40">
        <f t="shared" si="15"/>
        <v>0</v>
      </c>
      <c r="AW29" s="40">
        <f t="shared" si="16"/>
        <v>0</v>
      </c>
      <c r="AX29" s="67">
        <f t="shared" si="17"/>
        <v>0</v>
      </c>
    </row>
    <row r="30" spans="2:50" ht="15.75">
      <c r="B30" s="225"/>
      <c r="C30" s="225"/>
      <c r="D30" s="239"/>
      <c r="E30" s="6">
        <f t="shared" si="18"/>
        <v>0</v>
      </c>
      <c r="F30" s="7"/>
      <c r="G30" s="8"/>
      <c r="H30" s="8"/>
      <c r="I30" s="8"/>
      <c r="J30" s="20"/>
      <c r="K30" s="21"/>
      <c r="L30" s="8"/>
      <c r="M30" s="8"/>
      <c r="N30" s="8"/>
      <c r="O30" s="22"/>
      <c r="P30" s="7"/>
      <c r="Q30" s="8"/>
      <c r="R30" s="8"/>
      <c r="S30" s="8"/>
      <c r="T30" s="20"/>
      <c r="U30" s="21"/>
      <c r="V30" s="8"/>
      <c r="W30" s="8"/>
      <c r="X30" s="8"/>
      <c r="Y30" s="20"/>
      <c r="Z30" s="225"/>
      <c r="AA30" s="36"/>
      <c r="AB30" s="37"/>
      <c r="AC30" s="38"/>
      <c r="AD30" s="38"/>
      <c r="AE30" s="39">
        <f t="shared" si="0"/>
        <v>0</v>
      </c>
      <c r="AF30" s="40">
        <f t="shared" si="1"/>
        <v>0</v>
      </c>
      <c r="AG30" s="40">
        <f t="shared" si="2"/>
        <v>0</v>
      </c>
      <c r="AH30" s="40">
        <f t="shared" si="3"/>
        <v>0</v>
      </c>
      <c r="AI30" s="62">
        <f t="shared" si="4"/>
        <v>0</v>
      </c>
      <c r="AJ30" s="39">
        <f t="shared" si="4"/>
        <v>0</v>
      </c>
      <c r="AK30" s="40">
        <f t="shared" si="5"/>
        <v>0</v>
      </c>
      <c r="AL30" s="40">
        <f t="shared" si="6"/>
        <v>0</v>
      </c>
      <c r="AM30" s="40">
        <f t="shared" si="7"/>
        <v>0</v>
      </c>
      <c r="AN30" s="62">
        <f t="shared" si="8"/>
        <v>0</v>
      </c>
      <c r="AO30" s="39">
        <f t="shared" si="9"/>
        <v>0</v>
      </c>
      <c r="AP30" s="40">
        <f t="shared" si="10"/>
        <v>0</v>
      </c>
      <c r="AQ30" s="40">
        <f t="shared" si="11"/>
        <v>0</v>
      </c>
      <c r="AR30" s="40">
        <f t="shared" si="12"/>
        <v>0</v>
      </c>
      <c r="AS30" s="62">
        <f t="shared" si="13"/>
        <v>0</v>
      </c>
      <c r="AT30" s="40">
        <f t="shared" si="13"/>
        <v>0</v>
      </c>
      <c r="AU30" s="40">
        <f t="shared" si="14"/>
        <v>0</v>
      </c>
      <c r="AV30" s="40">
        <f t="shared" si="15"/>
        <v>0</v>
      </c>
      <c r="AW30" s="40">
        <f t="shared" si="16"/>
        <v>0</v>
      </c>
      <c r="AX30" s="67">
        <f t="shared" si="17"/>
        <v>0</v>
      </c>
    </row>
    <row r="31" spans="2:50" ht="15.75">
      <c r="B31" s="225"/>
      <c r="C31" s="225"/>
      <c r="D31" s="239"/>
      <c r="E31" s="6">
        <f t="shared" si="18"/>
        <v>0</v>
      </c>
      <c r="F31" s="7"/>
      <c r="G31" s="8"/>
      <c r="H31" s="8"/>
      <c r="I31" s="8"/>
      <c r="J31" s="20"/>
      <c r="K31" s="21"/>
      <c r="L31" s="8"/>
      <c r="M31" s="8"/>
      <c r="N31" s="8"/>
      <c r="O31" s="22"/>
      <c r="P31" s="7"/>
      <c r="Q31" s="8"/>
      <c r="R31" s="8"/>
      <c r="S31" s="8"/>
      <c r="T31" s="20"/>
      <c r="U31" s="21"/>
      <c r="V31" s="8"/>
      <c r="W31" s="8"/>
      <c r="X31" s="8"/>
      <c r="Y31" s="20"/>
      <c r="Z31" s="225"/>
      <c r="AA31" s="36"/>
      <c r="AB31" s="37"/>
      <c r="AC31" s="38"/>
      <c r="AD31" s="38"/>
      <c r="AE31" s="39">
        <f t="shared" si="0"/>
        <v>0</v>
      </c>
      <c r="AF31" s="40">
        <f t="shared" si="1"/>
        <v>0</v>
      </c>
      <c r="AG31" s="40">
        <f t="shared" si="2"/>
        <v>0</v>
      </c>
      <c r="AH31" s="40">
        <f t="shared" si="3"/>
        <v>0</v>
      </c>
      <c r="AI31" s="62">
        <f t="shared" si="4"/>
        <v>0</v>
      </c>
      <c r="AJ31" s="39">
        <f t="shared" si="4"/>
        <v>0</v>
      </c>
      <c r="AK31" s="40">
        <f t="shared" si="5"/>
        <v>0</v>
      </c>
      <c r="AL31" s="40">
        <f t="shared" si="6"/>
        <v>0</v>
      </c>
      <c r="AM31" s="40">
        <f t="shared" si="7"/>
        <v>0</v>
      </c>
      <c r="AN31" s="62">
        <f t="shared" si="8"/>
        <v>0</v>
      </c>
      <c r="AO31" s="39">
        <f t="shared" si="9"/>
        <v>0</v>
      </c>
      <c r="AP31" s="40">
        <f t="shared" si="10"/>
        <v>0</v>
      </c>
      <c r="AQ31" s="40">
        <f t="shared" si="11"/>
        <v>0</v>
      </c>
      <c r="AR31" s="40">
        <f t="shared" si="12"/>
        <v>0</v>
      </c>
      <c r="AS31" s="62">
        <f t="shared" si="13"/>
        <v>0</v>
      </c>
      <c r="AT31" s="40">
        <f t="shared" si="13"/>
        <v>0</v>
      </c>
      <c r="AU31" s="40">
        <f t="shared" si="14"/>
        <v>0</v>
      </c>
      <c r="AV31" s="40">
        <f t="shared" si="15"/>
        <v>0</v>
      </c>
      <c r="AW31" s="40">
        <f t="shared" si="16"/>
        <v>0</v>
      </c>
      <c r="AX31" s="67">
        <f t="shared" si="17"/>
        <v>0</v>
      </c>
    </row>
    <row r="32" spans="2:50" ht="15.75">
      <c r="B32" s="225"/>
      <c r="C32" s="225"/>
      <c r="D32" s="239"/>
      <c r="E32" s="6">
        <f t="shared" si="18"/>
        <v>0</v>
      </c>
      <c r="F32" s="7"/>
      <c r="G32" s="8"/>
      <c r="H32" s="8"/>
      <c r="I32" s="8"/>
      <c r="J32" s="20"/>
      <c r="K32" s="21"/>
      <c r="L32" s="8"/>
      <c r="M32" s="8"/>
      <c r="N32" s="8"/>
      <c r="O32" s="22"/>
      <c r="P32" s="7"/>
      <c r="Q32" s="8"/>
      <c r="R32" s="8"/>
      <c r="S32" s="8"/>
      <c r="T32" s="20"/>
      <c r="U32" s="21"/>
      <c r="V32" s="8"/>
      <c r="W32" s="8"/>
      <c r="X32" s="8"/>
      <c r="Y32" s="20"/>
      <c r="Z32" s="225"/>
      <c r="AA32" s="36"/>
      <c r="AB32" s="37"/>
      <c r="AC32" s="38"/>
      <c r="AD32" s="38"/>
      <c r="AE32" s="39">
        <f t="shared" si="0"/>
        <v>0</v>
      </c>
      <c r="AF32" s="40">
        <f t="shared" si="1"/>
        <v>0</v>
      </c>
      <c r="AG32" s="40">
        <f t="shared" si="2"/>
        <v>0</v>
      </c>
      <c r="AH32" s="40">
        <f t="shared" si="3"/>
        <v>0</v>
      </c>
      <c r="AI32" s="62">
        <f t="shared" si="4"/>
        <v>0</v>
      </c>
      <c r="AJ32" s="39">
        <f t="shared" si="4"/>
        <v>0</v>
      </c>
      <c r="AK32" s="40">
        <f t="shared" si="5"/>
        <v>0</v>
      </c>
      <c r="AL32" s="40">
        <f t="shared" si="6"/>
        <v>0</v>
      </c>
      <c r="AM32" s="40">
        <f t="shared" si="7"/>
        <v>0</v>
      </c>
      <c r="AN32" s="62">
        <f t="shared" si="8"/>
        <v>0</v>
      </c>
      <c r="AO32" s="39">
        <f t="shared" si="9"/>
        <v>0</v>
      </c>
      <c r="AP32" s="40">
        <f t="shared" si="10"/>
        <v>0</v>
      </c>
      <c r="AQ32" s="40">
        <f t="shared" si="11"/>
        <v>0</v>
      </c>
      <c r="AR32" s="40">
        <f t="shared" si="12"/>
        <v>0</v>
      </c>
      <c r="AS32" s="62">
        <f t="shared" si="13"/>
        <v>0</v>
      </c>
      <c r="AT32" s="40">
        <f t="shared" si="13"/>
        <v>0</v>
      </c>
      <c r="AU32" s="40">
        <f t="shared" si="14"/>
        <v>0</v>
      </c>
      <c r="AV32" s="40">
        <f t="shared" si="15"/>
        <v>0</v>
      </c>
      <c r="AW32" s="40">
        <f t="shared" si="16"/>
        <v>0</v>
      </c>
      <c r="AX32" s="67">
        <f t="shared" si="17"/>
        <v>0</v>
      </c>
    </row>
    <row r="33" spans="2:50" ht="15.75">
      <c r="B33" s="225"/>
      <c r="C33" s="225"/>
      <c r="D33" s="239"/>
      <c r="E33" s="6">
        <f t="shared" si="18"/>
        <v>0</v>
      </c>
      <c r="F33" s="7"/>
      <c r="G33" s="8"/>
      <c r="H33" s="8"/>
      <c r="I33" s="8"/>
      <c r="J33" s="20"/>
      <c r="K33" s="21"/>
      <c r="L33" s="8"/>
      <c r="M33" s="8"/>
      <c r="N33" s="8"/>
      <c r="O33" s="22"/>
      <c r="P33" s="7"/>
      <c r="Q33" s="8"/>
      <c r="R33" s="8"/>
      <c r="S33" s="8"/>
      <c r="T33" s="20"/>
      <c r="U33" s="21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18"/>
        <v>0</v>
      </c>
      <c r="F34" s="7"/>
      <c r="G34" s="8"/>
      <c r="H34" s="8"/>
      <c r="I34" s="8"/>
      <c r="J34" s="20"/>
      <c r="K34" s="21"/>
      <c r="L34" s="8"/>
      <c r="M34" s="8"/>
      <c r="N34" s="8"/>
      <c r="O34" s="22"/>
      <c r="P34" s="7"/>
      <c r="Q34" s="8"/>
      <c r="R34" s="8"/>
      <c r="S34" s="8"/>
      <c r="T34" s="20"/>
      <c r="U34" s="21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18"/>
        <v>0</v>
      </c>
      <c r="F35" s="7"/>
      <c r="G35" s="8"/>
      <c r="H35" s="8"/>
      <c r="I35" s="8"/>
      <c r="J35" s="20"/>
      <c r="K35" s="21"/>
      <c r="L35" s="8"/>
      <c r="M35" s="8"/>
      <c r="N35" s="8"/>
      <c r="O35" s="22"/>
      <c r="P35" s="7"/>
      <c r="Q35" s="8"/>
      <c r="R35" s="8"/>
      <c r="S35" s="8"/>
      <c r="T35" s="20"/>
      <c r="U35" s="21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6.5" thickBot="1">
      <c r="B36" s="226"/>
      <c r="C36" s="226"/>
      <c r="D36" s="240"/>
      <c r="E36" s="9">
        <f t="shared" si="18"/>
        <v>0</v>
      </c>
      <c r="F36" s="10"/>
      <c r="G36" s="11"/>
      <c r="H36" s="11"/>
      <c r="I36" s="11"/>
      <c r="J36" s="23"/>
      <c r="K36" s="24"/>
      <c r="L36" s="11"/>
      <c r="M36" s="11"/>
      <c r="N36" s="11"/>
      <c r="O36" s="25"/>
      <c r="P36" s="10"/>
      <c r="Q36" s="11"/>
      <c r="R36" s="11"/>
      <c r="S36" s="11"/>
      <c r="T36" s="23"/>
      <c r="U36" s="24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25.5" customHeight="1">
      <c r="B37" s="224">
        <v>3</v>
      </c>
      <c r="C37" s="224" t="s">
        <v>75</v>
      </c>
      <c r="D37" s="238" t="s">
        <v>30</v>
      </c>
      <c r="E37" s="3" t="str">
        <f>E5</f>
        <v>Ericsson</v>
      </c>
      <c r="F37" s="4">
        <v>0.499</v>
      </c>
      <c r="G37" s="5">
        <v>0.5</v>
      </c>
      <c r="H37" s="5">
        <v>0.28000000000000003</v>
      </c>
      <c r="I37" s="5">
        <v>0.27</v>
      </c>
      <c r="J37" s="17"/>
      <c r="K37" s="202">
        <v>0.09</v>
      </c>
      <c r="L37" s="203">
        <v>0.09</v>
      </c>
      <c r="M37" s="203">
        <v>7.0000000000000007E-2</v>
      </c>
      <c r="N37" s="203">
        <v>0.05</v>
      </c>
      <c r="O37" s="19"/>
      <c r="P37" s="204">
        <v>6</v>
      </c>
      <c r="Q37" s="203">
        <v>5.6</v>
      </c>
      <c r="R37" s="203">
        <v>3.2</v>
      </c>
      <c r="S37" s="203">
        <v>3.1</v>
      </c>
      <c r="T37" s="17"/>
      <c r="U37" s="18">
        <v>1.38</v>
      </c>
      <c r="V37" s="5">
        <v>1.26</v>
      </c>
      <c r="W37" s="5">
        <v>0.97</v>
      </c>
      <c r="X37" s="5">
        <v>0.7</v>
      </c>
      <c r="Y37" s="17"/>
      <c r="Z37" s="224" t="s">
        <v>76</v>
      </c>
      <c r="AA37" s="51"/>
      <c r="AB37" s="52"/>
      <c r="AC37" s="53"/>
      <c r="AD37" s="52"/>
    </row>
    <row r="38" spans="2:50" ht="51">
      <c r="B38" s="225"/>
      <c r="C38" s="225"/>
      <c r="D38" s="239"/>
      <c r="E38" s="6" t="str">
        <f t="shared" ref="E38:E100" si="19">E6</f>
        <v>Ericsson
with
TRP 40dBm
10% Gridshift</v>
      </c>
      <c r="F38" s="7">
        <v>9.6999999999999993</v>
      </c>
      <c r="G38" s="8">
        <v>8.3000000000000007</v>
      </c>
      <c r="H38" s="8">
        <v>7.8</v>
      </c>
      <c r="I38" s="8">
        <v>7</v>
      </c>
      <c r="J38" s="20"/>
      <c r="K38" s="21">
        <v>1.3</v>
      </c>
      <c r="L38" s="8">
        <v>1.2</v>
      </c>
      <c r="M38" s="8">
        <v>1.1000000000000001</v>
      </c>
      <c r="N38" s="8">
        <v>1</v>
      </c>
      <c r="O38" s="22"/>
      <c r="P38" s="7">
        <v>80.3</v>
      </c>
      <c r="Q38" s="8">
        <v>74.3</v>
      </c>
      <c r="R38" s="8">
        <v>71.5</v>
      </c>
      <c r="S38" s="8">
        <v>66.7</v>
      </c>
      <c r="T38" s="20"/>
      <c r="U38" s="21">
        <v>13.8</v>
      </c>
      <c r="V38" s="8">
        <v>12.6</v>
      </c>
      <c r="W38" s="8">
        <v>11.6</v>
      </c>
      <c r="X38" s="8">
        <v>10.7</v>
      </c>
      <c r="Y38" s="20"/>
      <c r="Z38" s="225"/>
      <c r="AA38" s="54"/>
      <c r="AB38" s="55"/>
      <c r="AC38" s="56"/>
      <c r="AD38" s="55"/>
    </row>
    <row r="39" spans="2:50" ht="38.25">
      <c r="B39" s="225"/>
      <c r="C39" s="225"/>
      <c r="D39" s="239"/>
      <c r="E39" s="6" t="str">
        <f t="shared" si="19"/>
        <v>CableLabs 100% grid offset</v>
      </c>
      <c r="F39" s="7">
        <v>0.113627599759958</v>
      </c>
      <c r="G39" s="8">
        <v>0.11336113506206399</v>
      </c>
      <c r="H39" s="8">
        <v>0.11319299642832401</v>
      </c>
      <c r="I39" s="8">
        <v>1.8740789582579999E-2</v>
      </c>
      <c r="J39" s="20">
        <v>4.46893951163929E-4</v>
      </c>
      <c r="K39" s="21">
        <v>8.6917553067964504E-2</v>
      </c>
      <c r="L39" s="8">
        <v>7.1384678142290894E-2</v>
      </c>
      <c r="M39" s="8">
        <v>3.6710362293732098E-2</v>
      </c>
      <c r="N39" s="8">
        <v>2.8136400502150501E-2</v>
      </c>
      <c r="O39" s="22">
        <v>2.7213878475938799E-2</v>
      </c>
      <c r="P39" s="7" t="s">
        <v>78</v>
      </c>
      <c r="Q39" s="8" t="s">
        <v>78</v>
      </c>
      <c r="R39" s="8" t="s">
        <v>78</v>
      </c>
      <c r="S39" s="8" t="s">
        <v>78</v>
      </c>
      <c r="T39" s="20" t="s">
        <v>78</v>
      </c>
      <c r="U39" s="21">
        <v>0.53010836071746303</v>
      </c>
      <c r="V39" s="8">
        <v>0.378491728373609</v>
      </c>
      <c r="W39" s="8">
        <v>0.26477188696113502</v>
      </c>
      <c r="X39" s="8">
        <v>0.18436582888321501</v>
      </c>
      <c r="Y39" s="20">
        <v>0.12945731194407001</v>
      </c>
      <c r="Z39" s="225"/>
      <c r="AA39" s="54"/>
      <c r="AB39" s="55"/>
      <c r="AC39" s="56"/>
      <c r="AD39" s="55"/>
    </row>
    <row r="40" spans="2:50" ht="25.5">
      <c r="B40" s="225"/>
      <c r="C40" s="225"/>
      <c r="D40" s="239"/>
      <c r="E40" s="6" t="str">
        <f t="shared" si="19"/>
        <v>CableLabs 50% grid offset</v>
      </c>
      <c r="F40" s="7">
        <v>8.1334907952545193E-2</v>
      </c>
      <c r="G40" s="8">
        <v>3.67610158865119E-2</v>
      </c>
      <c r="H40" s="8">
        <v>3.0912149839394901E-2</v>
      </c>
      <c r="I40" s="8">
        <v>2.1738724955632501E-2</v>
      </c>
      <c r="J40" s="20">
        <v>1.3719418441304801E-2</v>
      </c>
      <c r="K40" s="21">
        <v>0.21073101814556999</v>
      </c>
      <c r="L40" s="8">
        <v>0.14211689191052901</v>
      </c>
      <c r="M40" s="8">
        <v>0.110119938396032</v>
      </c>
      <c r="N40" s="8">
        <v>7.90528258308036E-2</v>
      </c>
      <c r="O40" s="22">
        <v>6.3065930269427597E-2</v>
      </c>
      <c r="P40" s="7" t="s">
        <v>78</v>
      </c>
      <c r="Q40" s="8" t="s">
        <v>78</v>
      </c>
      <c r="R40" s="8" t="s">
        <v>78</v>
      </c>
      <c r="S40" s="8" t="s">
        <v>78</v>
      </c>
      <c r="T40" s="20" t="s">
        <v>78</v>
      </c>
      <c r="U40" s="21">
        <v>2.3177417535396199</v>
      </c>
      <c r="V40" s="8">
        <v>1.75817887157185</v>
      </c>
      <c r="W40" s="8">
        <v>1.33647896284141</v>
      </c>
      <c r="X40" s="8">
        <v>1.00132899145451</v>
      </c>
      <c r="Y40" s="20">
        <v>0.74513355344690801</v>
      </c>
      <c r="Z40" s="225"/>
      <c r="AA40" s="54"/>
      <c r="AB40" s="55"/>
      <c r="AC40" s="56"/>
      <c r="AD40" s="55"/>
    </row>
    <row r="41" spans="2:50" ht="25.5">
      <c r="B41" s="225"/>
      <c r="C41" s="225"/>
      <c r="D41" s="239"/>
      <c r="E41" s="6" t="str">
        <f t="shared" si="19"/>
        <v>CableLabs 25% grid offset</v>
      </c>
      <c r="F41" s="7">
        <v>0.49587097932619201</v>
      </c>
      <c r="G41" s="8">
        <v>0.375880490143366</v>
      </c>
      <c r="H41" s="8">
        <v>0.26308424505378297</v>
      </c>
      <c r="I41" s="8">
        <v>0.24796950514737401</v>
      </c>
      <c r="J41" s="20">
        <v>0.19079107271811299</v>
      </c>
      <c r="K41" s="21">
        <v>0.71488123441764295</v>
      </c>
      <c r="L41" s="8">
        <v>0.51816031815904795</v>
      </c>
      <c r="M41" s="8">
        <v>0.38046798763365097</v>
      </c>
      <c r="N41" s="8">
        <v>0.30180642371547101</v>
      </c>
      <c r="O41" s="22">
        <v>0.21420335918104</v>
      </c>
      <c r="P41" s="7" t="s">
        <v>78</v>
      </c>
      <c r="Q41" s="8" t="s">
        <v>78</v>
      </c>
      <c r="R41" s="8" t="s">
        <v>78</v>
      </c>
      <c r="S41" s="8" t="s">
        <v>78</v>
      </c>
      <c r="T41" s="20" t="s">
        <v>78</v>
      </c>
      <c r="U41" s="21">
        <v>5.7073063974974803</v>
      </c>
      <c r="V41" s="8">
        <v>4.5834942166630803</v>
      </c>
      <c r="W41" s="8">
        <v>3.6526735914925199</v>
      </c>
      <c r="X41" s="8">
        <v>2.8833575273714902</v>
      </c>
      <c r="Y41" s="20">
        <v>2.2531790407551799</v>
      </c>
      <c r="Z41" s="225"/>
      <c r="AA41" s="54"/>
      <c r="AB41" s="55"/>
      <c r="AC41" s="56"/>
      <c r="AD41" s="55"/>
    </row>
    <row r="42" spans="2:50" ht="25.5">
      <c r="B42" s="225"/>
      <c r="C42" s="225"/>
      <c r="D42" s="239"/>
      <c r="E42" s="6" t="str">
        <f t="shared" si="19"/>
        <v>CableLabs 10% grid offset</v>
      </c>
      <c r="F42" s="7">
        <v>2.23254593410552</v>
      </c>
      <c r="G42" s="8">
        <v>1.8906813021306501</v>
      </c>
      <c r="H42" s="8">
        <v>1.5338041028793401</v>
      </c>
      <c r="I42" s="8">
        <v>1.19247624550307</v>
      </c>
      <c r="J42" s="20">
        <v>0.90423394487971398</v>
      </c>
      <c r="K42" s="21">
        <v>1.50254732330973</v>
      </c>
      <c r="L42" s="8">
        <v>1.26890410376685</v>
      </c>
      <c r="M42" s="8">
        <v>0.92522787572461795</v>
      </c>
      <c r="N42" s="8">
        <v>0.69537544503262805</v>
      </c>
      <c r="O42" s="22">
        <v>0.53739564176978905</v>
      </c>
      <c r="P42" s="7" t="s">
        <v>78</v>
      </c>
      <c r="Q42" s="8" t="s">
        <v>78</v>
      </c>
      <c r="R42" s="8" t="s">
        <v>78</v>
      </c>
      <c r="S42" s="8" t="s">
        <v>78</v>
      </c>
      <c r="T42" s="20" t="s">
        <v>78</v>
      </c>
      <c r="U42" s="21">
        <v>12.2721787043399</v>
      </c>
      <c r="V42" s="8">
        <v>10.248219645194601</v>
      </c>
      <c r="W42" s="8">
        <v>8.5020349154769495</v>
      </c>
      <c r="X42" s="8">
        <v>7.0052820256753501</v>
      </c>
      <c r="Y42" s="20">
        <v>5.7047064287711198</v>
      </c>
      <c r="Z42" s="225"/>
      <c r="AA42" s="54"/>
      <c r="AB42" s="55"/>
      <c r="AC42" s="56"/>
      <c r="AD42" s="55"/>
    </row>
    <row r="43" spans="2:50" ht="15.75">
      <c r="B43" s="225"/>
      <c r="C43" s="225"/>
      <c r="D43" s="239"/>
      <c r="E43" s="6">
        <f t="shared" si="19"/>
        <v>0</v>
      </c>
      <c r="F43" s="7"/>
      <c r="G43" s="8"/>
      <c r="H43" s="8"/>
      <c r="I43" s="8"/>
      <c r="J43" s="20"/>
      <c r="K43" s="21"/>
      <c r="L43" s="8"/>
      <c r="M43" s="8"/>
      <c r="N43" s="8"/>
      <c r="O43" s="22"/>
      <c r="P43" s="7"/>
      <c r="Q43" s="8"/>
      <c r="R43" s="8"/>
      <c r="S43" s="8"/>
      <c r="T43" s="20"/>
      <c r="U43" s="21"/>
      <c r="V43" s="8"/>
      <c r="W43" s="8"/>
      <c r="X43" s="8"/>
      <c r="Y43" s="20"/>
      <c r="Z43" s="225"/>
      <c r="AA43" s="54"/>
      <c r="AB43" s="55"/>
      <c r="AC43" s="56"/>
      <c r="AD43" s="55"/>
    </row>
    <row r="44" spans="2:50" ht="15.75">
      <c r="B44" s="225"/>
      <c r="C44" s="225"/>
      <c r="D44" s="239"/>
      <c r="E44" s="6">
        <f t="shared" si="19"/>
        <v>0</v>
      </c>
      <c r="F44" s="7"/>
      <c r="G44" s="8"/>
      <c r="H44" s="8"/>
      <c r="I44" s="8"/>
      <c r="J44" s="20"/>
      <c r="K44" s="21"/>
      <c r="L44" s="8"/>
      <c r="M44" s="8"/>
      <c r="N44" s="8"/>
      <c r="O44" s="22"/>
      <c r="P44" s="7"/>
      <c r="Q44" s="8"/>
      <c r="R44" s="8"/>
      <c r="S44" s="8"/>
      <c r="T44" s="20"/>
      <c r="U44" s="21"/>
      <c r="V44" s="8"/>
      <c r="W44" s="8"/>
      <c r="X44" s="8"/>
      <c r="Y44" s="20"/>
      <c r="Z44" s="225"/>
      <c r="AA44" s="54"/>
      <c r="AB44" s="55"/>
      <c r="AC44" s="56"/>
      <c r="AD44" s="55"/>
    </row>
    <row r="45" spans="2:50" ht="15.75">
      <c r="B45" s="225"/>
      <c r="C45" s="225"/>
      <c r="D45" s="239"/>
      <c r="E45" s="6">
        <f t="shared" si="19"/>
        <v>0</v>
      </c>
      <c r="F45" s="7"/>
      <c r="G45" s="8"/>
      <c r="H45" s="8"/>
      <c r="I45" s="8"/>
      <c r="J45" s="20"/>
      <c r="K45" s="21"/>
      <c r="L45" s="8"/>
      <c r="M45" s="8"/>
      <c r="N45" s="8"/>
      <c r="O45" s="22"/>
      <c r="P45" s="7"/>
      <c r="Q45" s="8"/>
      <c r="R45" s="8"/>
      <c r="S45" s="8"/>
      <c r="T45" s="20"/>
      <c r="U45" s="21"/>
      <c r="V45" s="8"/>
      <c r="W45" s="8"/>
      <c r="X45" s="8"/>
      <c r="Y45" s="20"/>
      <c r="Z45" s="225"/>
      <c r="AA45" s="54"/>
      <c r="AB45" s="55"/>
      <c r="AC45" s="56"/>
      <c r="AD45" s="55"/>
    </row>
    <row r="46" spans="2:50" ht="15.75">
      <c r="B46" s="225"/>
      <c r="C46" s="225"/>
      <c r="D46" s="239"/>
      <c r="E46" s="6">
        <f t="shared" si="19"/>
        <v>0</v>
      </c>
      <c r="F46" s="7"/>
      <c r="G46" s="8"/>
      <c r="H46" s="8"/>
      <c r="I46" s="8"/>
      <c r="J46" s="20"/>
      <c r="K46" s="21"/>
      <c r="L46" s="8"/>
      <c r="M46" s="8"/>
      <c r="N46" s="8"/>
      <c r="O46" s="22"/>
      <c r="P46" s="7"/>
      <c r="Q46" s="8"/>
      <c r="R46" s="8"/>
      <c r="S46" s="8"/>
      <c r="T46" s="20"/>
      <c r="U46" s="21"/>
      <c r="V46" s="8"/>
      <c r="W46" s="8"/>
      <c r="X46" s="8"/>
      <c r="Y46" s="20"/>
      <c r="Z46" s="225"/>
      <c r="AA46" s="54"/>
      <c r="AB46" s="55"/>
      <c r="AC46" s="56"/>
      <c r="AD46" s="55"/>
    </row>
    <row r="47" spans="2:50" ht="15.75">
      <c r="B47" s="225"/>
      <c r="C47" s="225"/>
      <c r="D47" s="239"/>
      <c r="E47" s="6">
        <f t="shared" si="19"/>
        <v>0</v>
      </c>
      <c r="F47" s="7"/>
      <c r="G47" s="8"/>
      <c r="H47" s="8"/>
      <c r="I47" s="8"/>
      <c r="J47" s="20"/>
      <c r="K47" s="21"/>
      <c r="L47" s="8"/>
      <c r="M47" s="8"/>
      <c r="N47" s="8"/>
      <c r="O47" s="22"/>
      <c r="P47" s="7"/>
      <c r="Q47" s="8"/>
      <c r="R47" s="8"/>
      <c r="S47" s="8"/>
      <c r="T47" s="20"/>
      <c r="U47" s="21"/>
      <c r="V47" s="8"/>
      <c r="W47" s="8"/>
      <c r="X47" s="8"/>
      <c r="Y47" s="20"/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19"/>
        <v>0</v>
      </c>
      <c r="F48" s="7"/>
      <c r="G48" s="8"/>
      <c r="H48" s="8"/>
      <c r="I48" s="8"/>
      <c r="J48" s="20"/>
      <c r="K48" s="21"/>
      <c r="L48" s="8"/>
      <c r="M48" s="8"/>
      <c r="N48" s="8"/>
      <c r="O48" s="22"/>
      <c r="P48" s="7"/>
      <c r="Q48" s="8"/>
      <c r="R48" s="8"/>
      <c r="S48" s="8"/>
      <c r="T48" s="20"/>
      <c r="U48" s="21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19"/>
        <v>0</v>
      </c>
      <c r="F49" s="7"/>
      <c r="G49" s="8"/>
      <c r="H49" s="8"/>
      <c r="I49" s="8"/>
      <c r="J49" s="20"/>
      <c r="K49" s="21"/>
      <c r="L49" s="8"/>
      <c r="M49" s="8"/>
      <c r="N49" s="8"/>
      <c r="O49" s="22"/>
      <c r="P49" s="7"/>
      <c r="Q49" s="8"/>
      <c r="R49" s="8"/>
      <c r="S49" s="8"/>
      <c r="T49" s="20"/>
      <c r="U49" s="21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19"/>
        <v>0</v>
      </c>
      <c r="F50" s="7"/>
      <c r="G50" s="8"/>
      <c r="H50" s="8"/>
      <c r="I50" s="8"/>
      <c r="J50" s="20"/>
      <c r="K50" s="21"/>
      <c r="L50" s="8"/>
      <c r="M50" s="8"/>
      <c r="N50" s="8"/>
      <c r="O50" s="22"/>
      <c r="P50" s="7"/>
      <c r="Q50" s="8"/>
      <c r="R50" s="8"/>
      <c r="S50" s="8"/>
      <c r="T50" s="20"/>
      <c r="U50" s="21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19"/>
        <v>0</v>
      </c>
      <c r="F51" s="7"/>
      <c r="G51" s="8"/>
      <c r="H51" s="8"/>
      <c r="I51" s="8"/>
      <c r="J51" s="20"/>
      <c r="K51" s="21"/>
      <c r="L51" s="8"/>
      <c r="M51" s="8"/>
      <c r="N51" s="8"/>
      <c r="O51" s="22"/>
      <c r="P51" s="7"/>
      <c r="Q51" s="8"/>
      <c r="R51" s="8"/>
      <c r="S51" s="8"/>
      <c r="T51" s="20"/>
      <c r="U51" s="21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 thickBot="1">
      <c r="B52" s="225"/>
      <c r="C52" s="226"/>
      <c r="D52" s="240"/>
      <c r="E52" s="9">
        <f t="shared" si="19"/>
        <v>0</v>
      </c>
      <c r="F52" s="10"/>
      <c r="G52" s="11"/>
      <c r="H52" s="11"/>
      <c r="I52" s="11"/>
      <c r="J52" s="23"/>
      <c r="K52" s="24"/>
      <c r="L52" s="11"/>
      <c r="M52" s="11"/>
      <c r="N52" s="11"/>
      <c r="O52" s="25"/>
      <c r="P52" s="10"/>
      <c r="Q52" s="11"/>
      <c r="R52" s="11"/>
      <c r="S52" s="11"/>
      <c r="T52" s="23"/>
      <c r="U52" s="24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14.25" customHeight="1">
      <c r="B53" s="225"/>
      <c r="C53" s="225" t="s">
        <v>79</v>
      </c>
      <c r="D53" s="239" t="s">
        <v>30</v>
      </c>
      <c r="E53" s="12" t="str">
        <f t="shared" si="19"/>
        <v>Ericsson</v>
      </c>
      <c r="F53" s="13">
        <v>0.8</v>
      </c>
      <c r="G53" s="14">
        <v>0.6</v>
      </c>
      <c r="H53" s="14">
        <v>0.4</v>
      </c>
      <c r="I53" s="14"/>
      <c r="J53" s="26"/>
      <c r="K53" s="27">
        <v>0.7</v>
      </c>
      <c r="L53" s="14">
        <v>0.6</v>
      </c>
      <c r="M53" s="14">
        <v>0.4</v>
      </c>
      <c r="N53" s="14"/>
      <c r="O53" s="28"/>
      <c r="P53" s="13">
        <v>9</v>
      </c>
      <c r="Q53" s="14">
        <v>7</v>
      </c>
      <c r="R53" s="14">
        <v>5</v>
      </c>
      <c r="S53" s="14"/>
      <c r="T53" s="26"/>
      <c r="U53" s="27">
        <v>1.9</v>
      </c>
      <c r="V53" s="14">
        <v>1.5</v>
      </c>
      <c r="W53" s="14">
        <v>1</v>
      </c>
      <c r="X53" s="14"/>
      <c r="Y53" s="26" t="s">
        <v>58</v>
      </c>
      <c r="Z53" s="224" t="s">
        <v>80</v>
      </c>
      <c r="AA53" s="51"/>
      <c r="AB53" s="52"/>
      <c r="AC53" s="53"/>
      <c r="AD53" s="52"/>
    </row>
    <row r="54" spans="2:30" ht="51">
      <c r="B54" s="225"/>
      <c r="C54" s="225"/>
      <c r="D54" s="239"/>
      <c r="E54" s="6" t="str">
        <f t="shared" si="19"/>
        <v>Ericsson
with
TRP 40dBm
10% Gridshift</v>
      </c>
      <c r="F54" s="7">
        <v>0.37</v>
      </c>
      <c r="G54" s="8">
        <v>0.21</v>
      </c>
      <c r="H54" s="8">
        <v>0.11</v>
      </c>
      <c r="I54" s="8"/>
      <c r="J54" s="20"/>
      <c r="K54" s="21">
        <v>2.2000000000000002</v>
      </c>
      <c r="L54" s="8">
        <v>1.8</v>
      </c>
      <c r="M54" s="8">
        <v>1.3</v>
      </c>
      <c r="N54" s="8"/>
      <c r="O54" s="22"/>
      <c r="P54" s="7">
        <v>3.9</v>
      </c>
      <c r="Q54" s="8">
        <v>2.2999999999999998</v>
      </c>
      <c r="R54" s="8">
        <v>1.2</v>
      </c>
      <c r="S54" s="8"/>
      <c r="T54" s="20"/>
      <c r="U54" s="21">
        <v>3</v>
      </c>
      <c r="V54" s="8">
        <v>2.1</v>
      </c>
      <c r="W54" s="8">
        <v>1.3</v>
      </c>
      <c r="X54" s="8"/>
      <c r="Y54" s="20"/>
      <c r="Z54" s="225"/>
      <c r="AA54" s="54"/>
      <c r="AB54" s="55"/>
      <c r="AC54" s="56"/>
      <c r="AD54" s="55"/>
    </row>
    <row r="55" spans="2:30" ht="38.25">
      <c r="B55" s="225"/>
      <c r="C55" s="225"/>
      <c r="D55" s="239"/>
      <c r="E55" s="6" t="str">
        <f t="shared" si="19"/>
        <v>CableLabs 100% grid offset</v>
      </c>
      <c r="F55" s="7">
        <v>3.39532147819455E-6</v>
      </c>
      <c r="G55" s="8">
        <v>2.1423034937129202E-6</v>
      </c>
      <c r="H55" s="8">
        <v>1.35170230919357E-6</v>
      </c>
      <c r="I55" s="8">
        <v>8.5286657736105596E-7</v>
      </c>
      <c r="J55" s="20">
        <v>5.3812245681683603E-7</v>
      </c>
      <c r="K55" s="21">
        <v>2.8471155092605099E-2</v>
      </c>
      <c r="L55" s="8">
        <v>1.6849780246953799E-2</v>
      </c>
      <c r="M55" s="8">
        <v>1.6833854883663499E-2</v>
      </c>
      <c r="N55" s="8">
        <v>9.8539520346125897E-3</v>
      </c>
      <c r="O55" s="22">
        <v>5.5507925487265899E-3</v>
      </c>
      <c r="P55" s="7">
        <v>0</v>
      </c>
      <c r="Q55" s="8">
        <v>0</v>
      </c>
      <c r="R55" s="8">
        <v>0</v>
      </c>
      <c r="S55" s="8">
        <v>0</v>
      </c>
      <c r="T55" s="20">
        <v>0</v>
      </c>
      <c r="U55" s="21">
        <v>4.20375966010766E-3</v>
      </c>
      <c r="V55" s="8">
        <v>2.48878403935215E-3</v>
      </c>
      <c r="W55" s="8">
        <v>2.4864330069727099E-3</v>
      </c>
      <c r="X55" s="8">
        <v>1.45578097821053E-3</v>
      </c>
      <c r="Y55" s="20">
        <v>8.2009787769199405E-4</v>
      </c>
      <c r="Z55" s="225"/>
      <c r="AA55" s="54"/>
      <c r="AB55" s="55"/>
      <c r="AC55" s="56"/>
      <c r="AD55" s="55"/>
    </row>
    <row r="56" spans="2:30" ht="25.5">
      <c r="B56" s="225"/>
      <c r="C56" s="225"/>
      <c r="D56" s="239"/>
      <c r="E56" s="6" t="str">
        <f t="shared" si="19"/>
        <v>CableLabs 50% grid offset</v>
      </c>
      <c r="F56" s="7"/>
      <c r="G56" s="8"/>
      <c r="H56" s="8"/>
      <c r="I56" s="8"/>
      <c r="J56" s="20"/>
      <c r="K56" s="21"/>
      <c r="L56" s="8"/>
      <c r="M56" s="8"/>
      <c r="N56" s="8"/>
      <c r="O56" s="22"/>
      <c r="P56" s="7"/>
      <c r="Q56" s="8"/>
      <c r="R56" s="8"/>
      <c r="S56" s="8"/>
      <c r="T56" s="20"/>
      <c r="U56" s="21"/>
      <c r="V56" s="8"/>
      <c r="W56" s="8"/>
      <c r="X56" s="8"/>
      <c r="Y56" s="20"/>
      <c r="Z56" s="225"/>
      <c r="AA56" s="54"/>
      <c r="AB56" s="55"/>
      <c r="AC56" s="56"/>
      <c r="AD56" s="55"/>
    </row>
    <row r="57" spans="2:30" ht="25.5">
      <c r="B57" s="225"/>
      <c r="C57" s="225"/>
      <c r="D57" s="239"/>
      <c r="E57" s="6" t="str">
        <f t="shared" si="19"/>
        <v>CableLabs 25% grid offset</v>
      </c>
      <c r="F57" s="7"/>
      <c r="G57" s="8"/>
      <c r="H57" s="8"/>
      <c r="I57" s="8"/>
      <c r="J57" s="20"/>
      <c r="K57" s="21"/>
      <c r="L57" s="8"/>
      <c r="M57" s="8"/>
      <c r="N57" s="8"/>
      <c r="O57" s="22"/>
      <c r="P57" s="7"/>
      <c r="Q57" s="8"/>
      <c r="R57" s="8"/>
      <c r="S57" s="8"/>
      <c r="T57" s="20"/>
      <c r="U57" s="21"/>
      <c r="V57" s="8"/>
      <c r="W57" s="8"/>
      <c r="X57" s="8"/>
      <c r="Y57" s="20"/>
      <c r="Z57" s="225"/>
      <c r="AA57" s="54"/>
      <c r="AB57" s="55"/>
      <c r="AC57" s="56"/>
      <c r="AD57" s="55"/>
    </row>
    <row r="58" spans="2:30" ht="25.5">
      <c r="B58" s="225"/>
      <c r="C58" s="225"/>
      <c r="D58" s="239"/>
      <c r="E58" s="6" t="str">
        <f t="shared" si="19"/>
        <v>CableLabs 10% grid offset</v>
      </c>
      <c r="F58" s="7"/>
      <c r="G58" s="8"/>
      <c r="H58" s="8"/>
      <c r="I58" s="8"/>
      <c r="J58" s="20"/>
      <c r="K58" s="21"/>
      <c r="L58" s="8"/>
      <c r="M58" s="8"/>
      <c r="N58" s="8"/>
      <c r="O58" s="22"/>
      <c r="P58" s="7"/>
      <c r="Q58" s="8"/>
      <c r="R58" s="8"/>
      <c r="S58" s="8"/>
      <c r="T58" s="20"/>
      <c r="U58" s="21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15.75">
      <c r="B59" s="225"/>
      <c r="C59" s="225"/>
      <c r="D59" s="239"/>
      <c r="E59" s="6">
        <f t="shared" si="19"/>
        <v>0</v>
      </c>
      <c r="F59" s="7"/>
      <c r="G59" s="8"/>
      <c r="H59" s="8"/>
      <c r="I59" s="8"/>
      <c r="J59" s="20"/>
      <c r="K59" s="21"/>
      <c r="L59" s="8"/>
      <c r="M59" s="8"/>
      <c r="N59" s="8"/>
      <c r="O59" s="22"/>
      <c r="P59" s="7"/>
      <c r="Q59" s="8"/>
      <c r="R59" s="8"/>
      <c r="S59" s="8"/>
      <c r="T59" s="20"/>
      <c r="U59" s="21"/>
      <c r="V59" s="8"/>
      <c r="W59" s="8"/>
      <c r="X59" s="8"/>
      <c r="Y59" s="20"/>
      <c r="Z59" s="225"/>
      <c r="AA59" s="54"/>
      <c r="AB59" s="55"/>
      <c r="AC59" s="56"/>
      <c r="AD59" s="55"/>
    </row>
    <row r="60" spans="2:30" ht="15.75">
      <c r="B60" s="225"/>
      <c r="C60" s="225"/>
      <c r="D60" s="239"/>
      <c r="E60" s="6">
        <f t="shared" si="19"/>
        <v>0</v>
      </c>
      <c r="F60" s="7"/>
      <c r="G60" s="8"/>
      <c r="H60" s="8"/>
      <c r="I60" s="8"/>
      <c r="J60" s="20"/>
      <c r="K60" s="21"/>
      <c r="L60" s="8"/>
      <c r="M60" s="8"/>
      <c r="N60" s="8"/>
      <c r="O60" s="22"/>
      <c r="P60" s="7"/>
      <c r="Q60" s="8"/>
      <c r="R60" s="8"/>
      <c r="S60" s="8"/>
      <c r="T60" s="20"/>
      <c r="U60" s="21"/>
      <c r="V60" s="8"/>
      <c r="W60" s="8"/>
      <c r="X60" s="8"/>
      <c r="Y60" s="20"/>
      <c r="Z60" s="225"/>
      <c r="AA60" s="54"/>
      <c r="AB60" s="55"/>
      <c r="AC60" s="56"/>
      <c r="AD60" s="55"/>
    </row>
    <row r="61" spans="2:30" ht="15.75">
      <c r="B61" s="225"/>
      <c r="C61" s="225"/>
      <c r="D61" s="239"/>
      <c r="E61" s="6">
        <f t="shared" si="19"/>
        <v>0</v>
      </c>
      <c r="F61" s="7"/>
      <c r="G61" s="8"/>
      <c r="H61" s="8"/>
      <c r="I61" s="8"/>
      <c r="J61" s="20"/>
      <c r="K61" s="21"/>
      <c r="L61" s="8"/>
      <c r="M61" s="8"/>
      <c r="N61" s="8"/>
      <c r="O61" s="22"/>
      <c r="P61" s="7"/>
      <c r="Q61" s="8"/>
      <c r="R61" s="8"/>
      <c r="S61" s="8"/>
      <c r="T61" s="20"/>
      <c r="U61" s="21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15.75">
      <c r="B62" s="225"/>
      <c r="C62" s="225"/>
      <c r="D62" s="239"/>
      <c r="E62" s="6">
        <f t="shared" si="19"/>
        <v>0</v>
      </c>
      <c r="F62" s="7"/>
      <c r="G62" s="8"/>
      <c r="H62" s="8"/>
      <c r="I62" s="8"/>
      <c r="J62" s="20"/>
      <c r="K62" s="21"/>
      <c r="L62" s="8"/>
      <c r="M62" s="8"/>
      <c r="N62" s="8"/>
      <c r="O62" s="22"/>
      <c r="P62" s="7"/>
      <c r="Q62" s="8"/>
      <c r="R62" s="8"/>
      <c r="S62" s="8"/>
      <c r="T62" s="20"/>
      <c r="U62" s="21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15.75">
      <c r="B63" s="225"/>
      <c r="C63" s="225"/>
      <c r="D63" s="239"/>
      <c r="E63" s="6">
        <f t="shared" si="19"/>
        <v>0</v>
      </c>
      <c r="F63" s="7"/>
      <c r="G63" s="8"/>
      <c r="H63" s="8"/>
      <c r="I63" s="8"/>
      <c r="J63" s="20"/>
      <c r="K63" s="21"/>
      <c r="L63" s="8"/>
      <c r="M63" s="8"/>
      <c r="N63" s="8"/>
      <c r="O63" s="22"/>
      <c r="P63" s="7"/>
      <c r="Q63" s="8"/>
      <c r="R63" s="8"/>
      <c r="S63" s="8"/>
      <c r="T63" s="20"/>
      <c r="U63" s="21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19"/>
        <v>0</v>
      </c>
      <c r="F64" s="7"/>
      <c r="G64" s="8"/>
      <c r="H64" s="8"/>
      <c r="I64" s="8"/>
      <c r="J64" s="20"/>
      <c r="K64" s="21"/>
      <c r="L64" s="8"/>
      <c r="M64" s="8"/>
      <c r="N64" s="8"/>
      <c r="O64" s="22"/>
      <c r="P64" s="7"/>
      <c r="Q64" s="8"/>
      <c r="R64" s="8"/>
      <c r="S64" s="8"/>
      <c r="T64" s="20"/>
      <c r="U64" s="21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19"/>
        <v>0</v>
      </c>
      <c r="F65" s="7"/>
      <c r="G65" s="8"/>
      <c r="H65" s="8"/>
      <c r="I65" s="8"/>
      <c r="J65" s="20"/>
      <c r="K65" s="21"/>
      <c r="L65" s="8"/>
      <c r="M65" s="8"/>
      <c r="N65" s="8"/>
      <c r="O65" s="22"/>
      <c r="P65" s="7"/>
      <c r="Q65" s="8"/>
      <c r="R65" s="8"/>
      <c r="S65" s="8"/>
      <c r="T65" s="20"/>
      <c r="U65" s="21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19"/>
        <v>0</v>
      </c>
      <c r="F66" s="7"/>
      <c r="G66" s="8"/>
      <c r="H66" s="8"/>
      <c r="I66" s="8"/>
      <c r="J66" s="20"/>
      <c r="K66" s="21"/>
      <c r="L66" s="8"/>
      <c r="M66" s="8"/>
      <c r="N66" s="8"/>
      <c r="O66" s="22"/>
      <c r="P66" s="7"/>
      <c r="Q66" s="8"/>
      <c r="R66" s="8"/>
      <c r="S66" s="8"/>
      <c r="T66" s="20"/>
      <c r="U66" s="21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19"/>
        <v>0</v>
      </c>
      <c r="F67" s="7"/>
      <c r="G67" s="8"/>
      <c r="H67" s="8"/>
      <c r="I67" s="8"/>
      <c r="J67" s="20"/>
      <c r="K67" s="21"/>
      <c r="L67" s="8"/>
      <c r="M67" s="8"/>
      <c r="N67" s="8"/>
      <c r="O67" s="22"/>
      <c r="P67" s="7"/>
      <c r="Q67" s="8"/>
      <c r="R67" s="8"/>
      <c r="S67" s="8"/>
      <c r="T67" s="20"/>
      <c r="U67" s="21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6.5" thickBot="1">
      <c r="B68" s="226"/>
      <c r="C68" s="226"/>
      <c r="D68" s="240"/>
      <c r="E68" s="9">
        <f t="shared" si="19"/>
        <v>0</v>
      </c>
      <c r="F68" s="10"/>
      <c r="G68" s="11"/>
      <c r="H68" s="11"/>
      <c r="I68" s="11"/>
      <c r="J68" s="23"/>
      <c r="K68" s="24"/>
      <c r="L68" s="11"/>
      <c r="M68" s="11"/>
      <c r="N68" s="11"/>
      <c r="O68" s="25"/>
      <c r="P68" s="10"/>
      <c r="Q68" s="11"/>
      <c r="R68" s="11"/>
      <c r="S68" s="11"/>
      <c r="T68" s="23"/>
      <c r="U68" s="24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25.5" customHeight="1">
      <c r="B69" s="225">
        <v>4</v>
      </c>
      <c r="C69" s="224" t="s">
        <v>75</v>
      </c>
      <c r="D69" s="238" t="s">
        <v>32</v>
      </c>
      <c r="E69" s="3" t="str">
        <f t="shared" si="19"/>
        <v>Ericsson</v>
      </c>
      <c r="F69" s="4">
        <v>0.28000000000000003</v>
      </c>
      <c r="G69" s="5">
        <v>0.14000000000000001</v>
      </c>
      <c r="H69" s="5">
        <v>0.1</v>
      </c>
      <c r="I69" s="5"/>
      <c r="J69" s="17"/>
      <c r="K69" s="18">
        <v>0.06</v>
      </c>
      <c r="L69" s="5">
        <v>0.05</v>
      </c>
      <c r="M69" s="5">
        <v>0.04</v>
      </c>
      <c r="N69" s="5"/>
      <c r="O69" s="19"/>
      <c r="P69" s="4">
        <v>3.2</v>
      </c>
      <c r="Q69" s="5">
        <v>1.6</v>
      </c>
      <c r="R69" s="5">
        <v>1.2</v>
      </c>
      <c r="S69" s="5"/>
      <c r="T69" s="17"/>
      <c r="U69" s="18">
        <v>0.78</v>
      </c>
      <c r="V69" s="5">
        <v>0.56000000000000005</v>
      </c>
      <c r="W69" s="5">
        <v>0.38</v>
      </c>
      <c r="X69" s="5"/>
      <c r="Y69" s="17"/>
      <c r="Z69" s="225"/>
      <c r="AA69" s="70"/>
      <c r="AB69" s="71"/>
      <c r="AC69" s="72"/>
      <c r="AD69" s="71"/>
    </row>
    <row r="70" spans="2:30" ht="51">
      <c r="B70" s="225"/>
      <c r="C70" s="225"/>
      <c r="D70" s="239"/>
      <c r="E70" s="6" t="str">
        <f t="shared" si="19"/>
        <v>Ericsson
with
TRP 40dBm
10% Gridshift</v>
      </c>
      <c r="F70" s="7"/>
      <c r="G70" s="8"/>
      <c r="H70" s="8"/>
      <c r="I70" s="8"/>
      <c r="J70" s="20"/>
      <c r="K70" s="21"/>
      <c r="L70" s="8"/>
      <c r="M70" s="8"/>
      <c r="N70" s="8"/>
      <c r="O70" s="22"/>
      <c r="P70" s="7"/>
      <c r="Q70" s="8"/>
      <c r="R70" s="8"/>
      <c r="S70" s="8"/>
      <c r="T70" s="20"/>
      <c r="U70" s="21"/>
      <c r="V70" s="8"/>
      <c r="W70" s="8"/>
      <c r="X70" s="8"/>
      <c r="Y70" s="20"/>
      <c r="Z70" s="225"/>
      <c r="AA70" s="54"/>
      <c r="AB70" s="55"/>
      <c r="AC70" s="56"/>
      <c r="AD70" s="55"/>
    </row>
    <row r="71" spans="2:30" ht="38.25">
      <c r="B71" s="225"/>
      <c r="C71" s="225"/>
      <c r="D71" s="239"/>
      <c r="E71" s="6" t="str">
        <f t="shared" si="19"/>
        <v>CableLabs 100% grid offset</v>
      </c>
      <c r="F71" s="7">
        <v>2.7855307308264798E-2</v>
      </c>
      <c r="G71" s="8">
        <v>2.6085250473912001E-2</v>
      </c>
      <c r="H71" s="8">
        <v>2.4967691983775402E-2</v>
      </c>
      <c r="I71" s="8">
        <v>2.2879589562407401E-2</v>
      </c>
      <c r="J71" s="20">
        <v>1.26014791049869E-2</v>
      </c>
      <c r="K71" s="21">
        <v>1.7508894517297001E-2</v>
      </c>
      <c r="L71" s="8">
        <v>9.0247084161632091E-3</v>
      </c>
      <c r="M71" s="8">
        <v>8.7835006780849802E-3</v>
      </c>
      <c r="N71" s="8">
        <v>8.5251879921841595E-3</v>
      </c>
      <c r="O71" s="22">
        <v>6.4693050554272E-3</v>
      </c>
      <c r="P71" s="7">
        <v>0</v>
      </c>
      <c r="Q71" s="8">
        <v>0</v>
      </c>
      <c r="R71" s="8">
        <v>0</v>
      </c>
      <c r="S71" s="8">
        <v>0</v>
      </c>
      <c r="T71" s="20">
        <v>0</v>
      </c>
      <c r="U71" s="21">
        <v>1.1156295864368799</v>
      </c>
      <c r="V71" s="8">
        <v>1.1155266140309199</v>
      </c>
      <c r="W71" s="8">
        <v>1.11552369043147</v>
      </c>
      <c r="X71" s="8">
        <v>1.11552055923996</v>
      </c>
      <c r="Y71" s="20">
        <v>1.1154956269134899</v>
      </c>
      <c r="Z71" s="225"/>
      <c r="AA71" s="54"/>
      <c r="AB71" s="55"/>
      <c r="AC71" s="56"/>
      <c r="AD71" s="55"/>
    </row>
    <row r="72" spans="2:30" ht="25.5">
      <c r="B72" s="225"/>
      <c r="C72" s="225"/>
      <c r="D72" s="239"/>
      <c r="E72" s="6" t="str">
        <f t="shared" si="19"/>
        <v>CableLabs 50% grid offset</v>
      </c>
      <c r="F72" s="7"/>
      <c r="G72" s="8"/>
      <c r="H72" s="8"/>
      <c r="I72" s="8"/>
      <c r="J72" s="20"/>
      <c r="K72" s="21"/>
      <c r="L72" s="8"/>
      <c r="M72" s="8"/>
      <c r="N72" s="8"/>
      <c r="O72" s="22"/>
      <c r="P72" s="7"/>
      <c r="Q72" s="8"/>
      <c r="R72" s="8"/>
      <c r="S72" s="8"/>
      <c r="T72" s="20"/>
      <c r="U72" s="21"/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25.5">
      <c r="B73" s="225"/>
      <c r="C73" s="225"/>
      <c r="D73" s="239"/>
      <c r="E73" s="6" t="str">
        <f t="shared" si="19"/>
        <v>CableLabs 25% grid offset</v>
      </c>
      <c r="F73" s="7"/>
      <c r="G73" s="8"/>
      <c r="H73" s="8"/>
      <c r="I73" s="8"/>
      <c r="J73" s="20"/>
      <c r="K73" s="21"/>
      <c r="L73" s="8"/>
      <c r="M73" s="8"/>
      <c r="N73" s="8"/>
      <c r="O73" s="22"/>
      <c r="P73" s="7"/>
      <c r="Q73" s="8"/>
      <c r="R73" s="8"/>
      <c r="S73" s="8"/>
      <c r="T73" s="20"/>
      <c r="U73" s="21"/>
      <c r="V73" s="8"/>
      <c r="W73" s="8"/>
      <c r="X73" s="8"/>
      <c r="Y73" s="20"/>
      <c r="Z73" s="225"/>
      <c r="AA73" s="54"/>
      <c r="AB73" s="55"/>
      <c r="AC73" s="56"/>
      <c r="AD73" s="55"/>
    </row>
    <row r="74" spans="2:30" ht="25.5">
      <c r="B74" s="225"/>
      <c r="C74" s="225"/>
      <c r="D74" s="239"/>
      <c r="E74" s="6" t="str">
        <f t="shared" si="19"/>
        <v>CableLabs 10% grid offset</v>
      </c>
      <c r="F74" s="7"/>
      <c r="G74" s="8"/>
      <c r="H74" s="8"/>
      <c r="I74" s="8"/>
      <c r="J74" s="20"/>
      <c r="K74" s="21"/>
      <c r="L74" s="8"/>
      <c r="M74" s="8"/>
      <c r="N74" s="8"/>
      <c r="O74" s="22"/>
      <c r="P74" s="7"/>
      <c r="Q74" s="8"/>
      <c r="R74" s="8"/>
      <c r="S74" s="8"/>
      <c r="T74" s="20"/>
      <c r="U74" s="21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15.75">
      <c r="B75" s="225"/>
      <c r="C75" s="225"/>
      <c r="D75" s="239"/>
      <c r="E75" s="6">
        <f t="shared" si="19"/>
        <v>0</v>
      </c>
      <c r="F75" s="7"/>
      <c r="G75" s="8"/>
      <c r="H75" s="8"/>
      <c r="I75" s="8"/>
      <c r="J75" s="20"/>
      <c r="K75" s="21"/>
      <c r="L75" s="8"/>
      <c r="M75" s="8"/>
      <c r="N75" s="8"/>
      <c r="O75" s="22"/>
      <c r="P75" s="7"/>
      <c r="Q75" s="8"/>
      <c r="R75" s="8"/>
      <c r="S75" s="8"/>
      <c r="T75" s="20"/>
      <c r="U75" s="21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15.75">
      <c r="B76" s="225"/>
      <c r="C76" s="225"/>
      <c r="D76" s="239"/>
      <c r="E76" s="6">
        <f t="shared" si="19"/>
        <v>0</v>
      </c>
      <c r="F76" s="7"/>
      <c r="G76" s="8"/>
      <c r="H76" s="8"/>
      <c r="I76" s="8"/>
      <c r="J76" s="20"/>
      <c r="K76" s="21"/>
      <c r="L76" s="8"/>
      <c r="M76" s="8"/>
      <c r="N76" s="8"/>
      <c r="O76" s="22"/>
      <c r="P76" s="7"/>
      <c r="Q76" s="8"/>
      <c r="R76" s="8"/>
      <c r="S76" s="8"/>
      <c r="T76" s="20"/>
      <c r="U76" s="21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15.75">
      <c r="B77" s="225"/>
      <c r="C77" s="225"/>
      <c r="D77" s="239"/>
      <c r="E77" s="6">
        <f t="shared" si="19"/>
        <v>0</v>
      </c>
      <c r="F77" s="7"/>
      <c r="G77" s="8"/>
      <c r="H77" s="8"/>
      <c r="I77" s="8"/>
      <c r="J77" s="20"/>
      <c r="K77" s="21"/>
      <c r="L77" s="8"/>
      <c r="M77" s="8"/>
      <c r="N77" s="8"/>
      <c r="O77" s="22"/>
      <c r="P77" s="7"/>
      <c r="Q77" s="8"/>
      <c r="R77" s="8"/>
      <c r="S77" s="8"/>
      <c r="T77" s="20"/>
      <c r="U77" s="21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15.75">
      <c r="B78" s="225"/>
      <c r="C78" s="225"/>
      <c r="D78" s="239"/>
      <c r="E78" s="6">
        <f t="shared" si="19"/>
        <v>0</v>
      </c>
      <c r="F78" s="7"/>
      <c r="G78" s="8"/>
      <c r="H78" s="8"/>
      <c r="I78" s="8"/>
      <c r="J78" s="20"/>
      <c r="K78" s="21"/>
      <c r="L78" s="8"/>
      <c r="M78" s="8"/>
      <c r="N78" s="8"/>
      <c r="O78" s="22"/>
      <c r="P78" s="7"/>
      <c r="Q78" s="8"/>
      <c r="R78" s="8"/>
      <c r="S78" s="8"/>
      <c r="T78" s="20"/>
      <c r="U78" s="21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15.75">
      <c r="B79" s="225"/>
      <c r="C79" s="225"/>
      <c r="D79" s="239"/>
      <c r="E79" s="6">
        <f t="shared" si="19"/>
        <v>0</v>
      </c>
      <c r="F79" s="7"/>
      <c r="G79" s="8"/>
      <c r="H79" s="8"/>
      <c r="I79" s="8"/>
      <c r="J79" s="20"/>
      <c r="K79" s="21"/>
      <c r="L79" s="8"/>
      <c r="M79" s="8"/>
      <c r="N79" s="8"/>
      <c r="O79" s="22"/>
      <c r="P79" s="7"/>
      <c r="Q79" s="8"/>
      <c r="R79" s="8"/>
      <c r="S79" s="8"/>
      <c r="T79" s="20"/>
      <c r="U79" s="21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19"/>
        <v>0</v>
      </c>
      <c r="F80" s="7"/>
      <c r="G80" s="8"/>
      <c r="H80" s="8"/>
      <c r="I80" s="8"/>
      <c r="J80" s="20"/>
      <c r="K80" s="21"/>
      <c r="L80" s="8"/>
      <c r="M80" s="8"/>
      <c r="N80" s="8"/>
      <c r="O80" s="22"/>
      <c r="P80" s="7"/>
      <c r="Q80" s="8"/>
      <c r="R80" s="8"/>
      <c r="S80" s="8"/>
      <c r="T80" s="20"/>
      <c r="U80" s="21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19"/>
        <v>0</v>
      </c>
      <c r="F81" s="7"/>
      <c r="G81" s="8"/>
      <c r="H81" s="8"/>
      <c r="I81" s="8"/>
      <c r="J81" s="20"/>
      <c r="K81" s="21"/>
      <c r="L81" s="8"/>
      <c r="M81" s="8"/>
      <c r="N81" s="8"/>
      <c r="O81" s="22"/>
      <c r="P81" s="7"/>
      <c r="Q81" s="8"/>
      <c r="R81" s="8"/>
      <c r="S81" s="8"/>
      <c r="T81" s="20"/>
      <c r="U81" s="21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19"/>
        <v>0</v>
      </c>
      <c r="F82" s="7"/>
      <c r="G82" s="8"/>
      <c r="H82" s="8"/>
      <c r="I82" s="8"/>
      <c r="J82" s="20"/>
      <c r="K82" s="21"/>
      <c r="L82" s="8"/>
      <c r="M82" s="8"/>
      <c r="N82" s="8"/>
      <c r="O82" s="22"/>
      <c r="P82" s="7"/>
      <c r="Q82" s="8"/>
      <c r="R82" s="8"/>
      <c r="S82" s="8"/>
      <c r="T82" s="20"/>
      <c r="U82" s="21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19"/>
        <v>0</v>
      </c>
      <c r="F83" s="7"/>
      <c r="G83" s="8"/>
      <c r="H83" s="8"/>
      <c r="I83" s="8"/>
      <c r="J83" s="20"/>
      <c r="K83" s="21"/>
      <c r="L83" s="8"/>
      <c r="M83" s="8"/>
      <c r="N83" s="8"/>
      <c r="O83" s="22"/>
      <c r="P83" s="7"/>
      <c r="Q83" s="8"/>
      <c r="R83" s="8"/>
      <c r="S83" s="8"/>
      <c r="T83" s="20"/>
      <c r="U83" s="21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6.5" thickBot="1">
      <c r="B84" s="225"/>
      <c r="C84" s="226"/>
      <c r="D84" s="240"/>
      <c r="E84" s="9">
        <f t="shared" si="19"/>
        <v>0</v>
      </c>
      <c r="F84" s="10"/>
      <c r="G84" s="11"/>
      <c r="H84" s="11"/>
      <c r="I84" s="11"/>
      <c r="J84" s="23"/>
      <c r="K84" s="24"/>
      <c r="L84" s="11"/>
      <c r="M84" s="11"/>
      <c r="N84" s="11"/>
      <c r="O84" s="25"/>
      <c r="P84" s="10"/>
      <c r="Q84" s="11"/>
      <c r="R84" s="11"/>
      <c r="S84" s="11"/>
      <c r="T84" s="23"/>
      <c r="U84" s="24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25.5" customHeight="1">
      <c r="B85" s="225"/>
      <c r="C85" s="224" t="s">
        <v>79</v>
      </c>
      <c r="D85" s="238" t="s">
        <v>32</v>
      </c>
      <c r="E85" s="3" t="str">
        <f t="shared" si="19"/>
        <v>Ericsson</v>
      </c>
      <c r="F85" s="4">
        <v>0.12</v>
      </c>
      <c r="G85" s="5">
        <v>0.05</v>
      </c>
      <c r="H85" s="5">
        <v>0.03</v>
      </c>
      <c r="I85" s="5"/>
      <c r="J85" s="17"/>
      <c r="K85" s="18">
        <v>0.12</v>
      </c>
      <c r="L85" s="5">
        <v>0.11</v>
      </c>
      <c r="M85" s="5">
        <v>0.08</v>
      </c>
      <c r="N85" s="5"/>
      <c r="O85" s="19"/>
      <c r="P85" s="4">
        <v>1.5</v>
      </c>
      <c r="Q85" s="5">
        <v>0.6</v>
      </c>
      <c r="R85" s="5">
        <v>0.4</v>
      </c>
      <c r="S85" s="5"/>
      <c r="T85" s="17"/>
      <c r="U85" s="18">
        <v>0.37</v>
      </c>
      <c r="V85" s="5">
        <v>0.28999999999999998</v>
      </c>
      <c r="W85" s="5">
        <v>0.2</v>
      </c>
      <c r="X85" s="5"/>
      <c r="Y85" s="17"/>
      <c r="Z85" s="224"/>
      <c r="AA85" s="51"/>
      <c r="AB85" s="52"/>
      <c r="AC85" s="53"/>
      <c r="AD85" s="52"/>
    </row>
    <row r="86" spans="2:30" ht="51">
      <c r="B86" s="225"/>
      <c r="C86" s="225"/>
      <c r="D86" s="239"/>
      <c r="E86" s="6" t="str">
        <f t="shared" si="19"/>
        <v>Ericsson
with
TRP 40dBm
10% Gridshift</v>
      </c>
      <c r="F86" s="7"/>
      <c r="G86" s="8"/>
      <c r="H86" s="8"/>
      <c r="I86" s="8"/>
      <c r="J86" s="20"/>
      <c r="K86" s="21"/>
      <c r="L86" s="8"/>
      <c r="M86" s="8"/>
      <c r="N86" s="8"/>
      <c r="O86" s="22"/>
      <c r="P86" s="7"/>
      <c r="Q86" s="8"/>
      <c r="R86" s="8"/>
      <c r="S86" s="8"/>
      <c r="T86" s="20"/>
      <c r="U86" s="21"/>
      <c r="V86" s="8"/>
      <c r="W86" s="8"/>
      <c r="X86" s="8"/>
      <c r="Y86" s="20"/>
      <c r="Z86" s="225"/>
      <c r="AA86" s="54"/>
      <c r="AB86" s="55"/>
      <c r="AC86" s="56"/>
      <c r="AD86" s="55"/>
    </row>
    <row r="87" spans="2:30" ht="38.25">
      <c r="B87" s="225"/>
      <c r="C87" s="225"/>
      <c r="D87" s="239"/>
      <c r="E87" s="6" t="str">
        <f t="shared" si="19"/>
        <v>CableLabs 100% grid offset</v>
      </c>
      <c r="F87" s="7"/>
      <c r="G87" s="8"/>
      <c r="H87" s="8"/>
      <c r="I87" s="8"/>
      <c r="J87" s="20"/>
      <c r="K87" s="21"/>
      <c r="L87" s="8"/>
      <c r="M87" s="8"/>
      <c r="N87" s="8"/>
      <c r="O87" s="22"/>
      <c r="P87" s="7"/>
      <c r="Q87" s="8"/>
      <c r="R87" s="8"/>
      <c r="S87" s="8"/>
      <c r="T87" s="20"/>
      <c r="U87" s="21"/>
      <c r="V87" s="8"/>
      <c r="W87" s="8"/>
      <c r="X87" s="8"/>
      <c r="Y87" s="20"/>
      <c r="Z87" s="225"/>
      <c r="AA87" s="54"/>
      <c r="AB87" s="55"/>
      <c r="AC87" s="56"/>
      <c r="AD87" s="55"/>
    </row>
    <row r="88" spans="2:30" ht="25.5">
      <c r="B88" s="225"/>
      <c r="C88" s="225"/>
      <c r="D88" s="239"/>
      <c r="E88" s="6" t="str">
        <f t="shared" si="19"/>
        <v>CableLabs 50% grid offset</v>
      </c>
      <c r="F88" s="7">
        <v>0.38789398227751798</v>
      </c>
      <c r="G88" s="8">
        <v>0.32907693502331598</v>
      </c>
      <c r="H88" s="8">
        <v>0.239404735060923</v>
      </c>
      <c r="I88" s="8">
        <v>0.13758559028266101</v>
      </c>
      <c r="J88" s="20">
        <v>8.9789086795299497E-2</v>
      </c>
      <c r="K88" s="21">
        <v>0.22385277465266601</v>
      </c>
      <c r="L88" s="8">
        <v>0.15494949690984899</v>
      </c>
      <c r="M88" s="8">
        <v>0.134222748963122</v>
      </c>
      <c r="N88" s="8">
        <v>8.1286971431518806E-2</v>
      </c>
      <c r="O88" s="22">
        <v>4.8951454564544902E-2</v>
      </c>
      <c r="P88" s="7" t="s">
        <v>78</v>
      </c>
      <c r="Q88" s="8" t="s">
        <v>78</v>
      </c>
      <c r="R88" s="8" t="s">
        <v>78</v>
      </c>
      <c r="S88" s="8" t="s">
        <v>78</v>
      </c>
      <c r="T88" s="20" t="s">
        <v>78</v>
      </c>
      <c r="U88" s="21">
        <v>1.00741584645564</v>
      </c>
      <c r="V88" s="8">
        <v>0.75091590510291095</v>
      </c>
      <c r="W88" s="8">
        <v>0.55573399292137005</v>
      </c>
      <c r="X88" s="8">
        <v>0.40736818793215601</v>
      </c>
      <c r="Y88" s="20">
        <v>0.29642714093788303</v>
      </c>
      <c r="Z88" s="225"/>
      <c r="AA88" s="54"/>
      <c r="AB88" s="55"/>
      <c r="AC88" s="56"/>
      <c r="AD88" s="55"/>
    </row>
    <row r="89" spans="2:30" ht="25.5">
      <c r="B89" s="225"/>
      <c r="C89" s="225"/>
      <c r="D89" s="239"/>
      <c r="E89" s="6" t="str">
        <f t="shared" si="19"/>
        <v>CableLabs 25% grid offset</v>
      </c>
      <c r="F89" s="7"/>
      <c r="G89" s="8"/>
      <c r="H89" s="8"/>
      <c r="I89" s="8"/>
      <c r="J89" s="20"/>
      <c r="K89" s="21"/>
      <c r="L89" s="8"/>
      <c r="M89" s="8"/>
      <c r="N89" s="8"/>
      <c r="O89" s="22"/>
      <c r="P89" s="7"/>
      <c r="Q89" s="8"/>
      <c r="R89" s="8"/>
      <c r="S89" s="8"/>
      <c r="T89" s="20"/>
      <c r="U89" s="21"/>
      <c r="V89" s="8"/>
      <c r="W89" s="8"/>
      <c r="X89" s="8"/>
      <c r="Y89" s="20"/>
      <c r="Z89" s="225"/>
      <c r="AA89" s="54"/>
      <c r="AB89" s="55"/>
      <c r="AC89" s="56"/>
      <c r="AD89" s="55"/>
    </row>
    <row r="90" spans="2:30" ht="25.5">
      <c r="B90" s="225"/>
      <c r="C90" s="225"/>
      <c r="D90" s="239"/>
      <c r="E90" s="6" t="str">
        <f t="shared" si="19"/>
        <v>CableLabs 10% grid offset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7"/>
      <c r="Q90" s="8"/>
      <c r="R90" s="8"/>
      <c r="S90" s="8"/>
      <c r="T90" s="20"/>
      <c r="U90" s="21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15.75">
      <c r="B91" s="225"/>
      <c r="C91" s="225"/>
      <c r="D91" s="239"/>
      <c r="E91" s="6">
        <f t="shared" si="19"/>
        <v>0</v>
      </c>
      <c r="F91" s="7"/>
      <c r="G91" s="8"/>
      <c r="H91" s="8"/>
      <c r="I91" s="8"/>
      <c r="J91" s="20"/>
      <c r="K91" s="21"/>
      <c r="L91" s="8"/>
      <c r="M91" s="8"/>
      <c r="N91" s="8"/>
      <c r="O91" s="22"/>
      <c r="P91" s="7"/>
      <c r="Q91" s="8"/>
      <c r="R91" s="8"/>
      <c r="S91" s="8"/>
      <c r="T91" s="20"/>
      <c r="U91" s="21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15.75">
      <c r="B92" s="225"/>
      <c r="C92" s="225"/>
      <c r="D92" s="239"/>
      <c r="E92" s="6">
        <f t="shared" si="19"/>
        <v>0</v>
      </c>
      <c r="F92" s="7"/>
      <c r="G92" s="8"/>
      <c r="H92" s="8"/>
      <c r="I92" s="8"/>
      <c r="J92" s="20"/>
      <c r="K92" s="21"/>
      <c r="L92" s="8"/>
      <c r="M92" s="8"/>
      <c r="N92" s="8"/>
      <c r="O92" s="22"/>
      <c r="P92" s="7"/>
      <c r="Q92" s="8"/>
      <c r="R92" s="8"/>
      <c r="S92" s="8"/>
      <c r="T92" s="20"/>
      <c r="U92" s="21"/>
      <c r="V92" s="8"/>
      <c r="W92" s="8"/>
      <c r="X92" s="8"/>
      <c r="Y92" s="20"/>
      <c r="Z92" s="225"/>
      <c r="AA92" s="54"/>
      <c r="AB92" s="55"/>
      <c r="AC92" s="56"/>
      <c r="AD92" s="55"/>
    </row>
    <row r="93" spans="2:30" ht="15.75">
      <c r="B93" s="225"/>
      <c r="C93" s="225"/>
      <c r="D93" s="239"/>
      <c r="E93" s="6">
        <f t="shared" si="19"/>
        <v>0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15.75">
      <c r="B94" s="225"/>
      <c r="C94" s="225"/>
      <c r="D94" s="239"/>
      <c r="E94" s="6">
        <f t="shared" si="19"/>
        <v>0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15.75">
      <c r="B95" s="225"/>
      <c r="C95" s="225"/>
      <c r="D95" s="239"/>
      <c r="E95" s="6">
        <f t="shared" si="19"/>
        <v>0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19"/>
        <v>0</v>
      </c>
      <c r="F96" s="7"/>
      <c r="G96" s="8"/>
      <c r="H96" s="8"/>
      <c r="I96" s="8"/>
      <c r="J96" s="20"/>
      <c r="K96" s="21"/>
      <c r="L96" s="8"/>
      <c r="M96" s="8"/>
      <c r="N96" s="8"/>
      <c r="O96" s="22"/>
      <c r="P96" s="7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1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1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1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1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zoomScale="40" zoomScaleNormal="40" workbookViewId="0">
      <selection activeCell="G7" sqref="G7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8.5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25.5">
      <c r="B5" s="224">
        <v>1</v>
      </c>
      <c r="C5" s="224" t="s">
        <v>30</v>
      </c>
      <c r="D5" s="238" t="s">
        <v>31</v>
      </c>
      <c r="E5" s="3" t="s">
        <v>57</v>
      </c>
      <c r="F5" s="4">
        <v>5.0299999999999997E-2</v>
      </c>
      <c r="G5" s="5" t="s">
        <v>58</v>
      </c>
      <c r="H5" s="5" t="s">
        <v>58</v>
      </c>
      <c r="I5" s="5" t="s">
        <v>58</v>
      </c>
      <c r="J5" s="17" t="s">
        <v>58</v>
      </c>
      <c r="K5" s="18">
        <v>6.5299999999999997E-2</v>
      </c>
      <c r="L5" s="5" t="s">
        <v>58</v>
      </c>
      <c r="M5" s="5" t="s">
        <v>58</v>
      </c>
      <c r="N5" s="5" t="s">
        <v>58</v>
      </c>
      <c r="O5" s="19" t="s">
        <v>58</v>
      </c>
      <c r="P5" s="4">
        <v>0.39789999999999998</v>
      </c>
      <c r="Q5" s="5" t="s">
        <v>58</v>
      </c>
      <c r="R5" s="5" t="s">
        <v>58</v>
      </c>
      <c r="S5" s="5" t="s">
        <v>58</v>
      </c>
      <c r="T5" s="17" t="s">
        <v>58</v>
      </c>
      <c r="U5" s="18">
        <v>0.20830000000000001</v>
      </c>
      <c r="V5" s="5" t="s">
        <v>58</v>
      </c>
      <c r="W5" s="5" t="s">
        <v>58</v>
      </c>
      <c r="X5" s="5" t="s">
        <v>58</v>
      </c>
      <c r="Y5" s="19" t="s">
        <v>58</v>
      </c>
      <c r="Z5" s="224" t="s">
        <v>30</v>
      </c>
      <c r="AA5" s="31">
        <v>7.0499999999999993E-2</v>
      </c>
      <c r="AB5" s="32">
        <v>8.0600000000000005E-2</v>
      </c>
      <c r="AC5" s="33">
        <v>0.64659999999999995</v>
      </c>
      <c r="AD5" s="33">
        <v>0.27279999999999999</v>
      </c>
      <c r="AE5" s="34">
        <f>F5-AA5</f>
        <v>-2.0199999999999996E-2</v>
      </c>
      <c r="AF5" s="35" t="e">
        <f>G5-AA5</f>
        <v>#VALUE!</v>
      </c>
      <c r="AG5" s="35" t="e">
        <f>H5-AA5</f>
        <v>#VALUE!</v>
      </c>
      <c r="AH5" s="35" t="e">
        <f>I5-AA5</f>
        <v>#VALUE!</v>
      </c>
      <c r="AI5" s="61" t="e">
        <f>J5-AA5</f>
        <v>#VALUE!</v>
      </c>
      <c r="AJ5" s="34">
        <f>K5-AB5</f>
        <v>-1.5300000000000008E-2</v>
      </c>
      <c r="AK5" s="35" t="e">
        <f>L5-AB5</f>
        <v>#VALUE!</v>
      </c>
      <c r="AL5" s="35" t="e">
        <f>M5-AB5</f>
        <v>#VALUE!</v>
      </c>
      <c r="AM5" s="35" t="e">
        <f>N5-AB5</f>
        <v>#VALUE!</v>
      </c>
      <c r="AN5" s="61" t="e">
        <f>O5-AB5</f>
        <v>#VALUE!</v>
      </c>
      <c r="AO5" s="34">
        <f>(1-(1-P5/100)/(1-AC5/100))*100</f>
        <v>-0.25031855980772733</v>
      </c>
      <c r="AP5" s="35" t="e">
        <f>(1-(1-Q5/100)/(1-AC5/100))*100</f>
        <v>#VALUE!</v>
      </c>
      <c r="AQ5" s="35" t="e">
        <f>(1-(1-R5/100)/(1-AC5/100))*100</f>
        <v>#VALUE!</v>
      </c>
      <c r="AR5" s="35" t="e">
        <f>(1-(1-S5/100)/(1-AC5/100))*100</f>
        <v>#VALUE!</v>
      </c>
      <c r="AS5" s="61" t="e">
        <f>(1-(1-T5/100)/(1-AC5/100))*100</f>
        <v>#VALUE!</v>
      </c>
      <c r="AT5" s="35">
        <f>(1-(1-U5/100)/(1-AD5/100))*100</f>
        <v>-6.4676437321020686E-2</v>
      </c>
      <c r="AU5" s="35" t="e">
        <f>(1-(1-V5/100)/(1-AD5/100))*100</f>
        <v>#VALUE!</v>
      </c>
      <c r="AV5" s="35" t="e">
        <f>(1-(1-W5/100)/(1-AD5/100))*100</f>
        <v>#VALUE!</v>
      </c>
      <c r="AW5" s="35" t="e">
        <f>(1-(1-X5/100)/(1-AD5/100))*100</f>
        <v>#VALUE!</v>
      </c>
      <c r="AX5" s="66" t="e">
        <f>(1-(1-Y5/100)/(1-AD5/100))*100</f>
        <v>#VALUE!</v>
      </c>
    </row>
    <row r="6" spans="2:50" ht="25.5">
      <c r="B6" s="225"/>
      <c r="C6" s="225"/>
      <c r="D6" s="239"/>
      <c r="E6" s="6" t="s">
        <v>59</v>
      </c>
      <c r="F6" s="7">
        <v>2.46E-2</v>
      </c>
      <c r="G6" s="8" t="s">
        <v>58</v>
      </c>
      <c r="H6" s="8" t="s">
        <v>58</v>
      </c>
      <c r="I6" s="8" t="s">
        <v>58</v>
      </c>
      <c r="J6" s="20" t="s">
        <v>58</v>
      </c>
      <c r="K6" s="21">
        <v>3.09E-2</v>
      </c>
      <c r="L6" s="8" t="s">
        <v>58</v>
      </c>
      <c r="M6" s="8" t="s">
        <v>58</v>
      </c>
      <c r="N6" s="8" t="s">
        <v>58</v>
      </c>
      <c r="O6" s="22" t="s">
        <v>58</v>
      </c>
      <c r="P6" s="7">
        <v>0.19359999999999999</v>
      </c>
      <c r="Q6" s="8" t="s">
        <v>58</v>
      </c>
      <c r="R6" s="8" t="s">
        <v>58</v>
      </c>
      <c r="S6" s="8" t="s">
        <v>58</v>
      </c>
      <c r="T6" s="20" t="s">
        <v>58</v>
      </c>
      <c r="U6" s="21">
        <v>0.1115</v>
      </c>
      <c r="V6" s="8" t="s">
        <v>58</v>
      </c>
      <c r="W6" s="8" t="s">
        <v>58</v>
      </c>
      <c r="X6" s="8" t="s">
        <v>58</v>
      </c>
      <c r="Y6" s="22" t="s">
        <v>58</v>
      </c>
      <c r="Z6" s="225"/>
      <c r="AA6" s="36">
        <v>7.0499999999999993E-2</v>
      </c>
      <c r="AB6" s="37">
        <v>8.0600000000000005E-2</v>
      </c>
      <c r="AC6" s="38">
        <v>0.64659999999999995</v>
      </c>
      <c r="AD6" s="38">
        <v>0.27279999999999999</v>
      </c>
      <c r="AE6" s="39">
        <f t="shared" ref="AE6:AE36" si="0">F6-AA6</f>
        <v>-4.5899999999999996E-2</v>
      </c>
      <c r="AF6" s="40" t="e">
        <f t="shared" ref="AF6:AF36" si="1">G6-AA6</f>
        <v>#VALUE!</v>
      </c>
      <c r="AG6" s="40" t="e">
        <f t="shared" ref="AG6:AG36" si="2">H6-AA6</f>
        <v>#VALUE!</v>
      </c>
      <c r="AH6" s="40" t="e">
        <f t="shared" ref="AH6:AH36" si="3">I6-AA6</f>
        <v>#VALUE!</v>
      </c>
      <c r="AI6" s="62" t="e">
        <f t="shared" ref="AI6:AJ36" si="4">J6-AA6</f>
        <v>#VALUE!</v>
      </c>
      <c r="AJ6" s="39">
        <f t="shared" si="4"/>
        <v>-4.9700000000000008E-2</v>
      </c>
      <c r="AK6" s="40" t="e">
        <f t="shared" ref="AK6:AK36" si="5">L6-AB6</f>
        <v>#VALUE!</v>
      </c>
      <c r="AL6" s="40" t="e">
        <f t="shared" ref="AL6:AL36" si="6">M6-AB6</f>
        <v>#VALUE!</v>
      </c>
      <c r="AM6" s="40" t="e">
        <f t="shared" ref="AM6:AM36" si="7">N6-AB6</f>
        <v>#VALUE!</v>
      </c>
      <c r="AN6" s="62" t="e">
        <f t="shared" ref="AN6:AN36" si="8">O6-AB6</f>
        <v>#VALUE!</v>
      </c>
      <c r="AO6" s="39">
        <f t="shared" ref="AO6:AO36" si="9">(1-(1-P6/100)/(1-AC6/100))*100</f>
        <v>-0.45594816080778422</v>
      </c>
      <c r="AP6" s="40" t="e">
        <f t="shared" ref="AP6:AP36" si="10">(1-(1-Q6/100)/(1-AC6/100))*100</f>
        <v>#VALUE!</v>
      </c>
      <c r="AQ6" s="40" t="e">
        <f t="shared" ref="AQ6:AQ36" si="11">(1-(1-R6/100)/(1-AC6/100))*100</f>
        <v>#VALUE!</v>
      </c>
      <c r="AR6" s="40" t="e">
        <f t="shared" ref="AR6:AR36" si="12">(1-(1-S6/100)/(1-AC6/100))*100</f>
        <v>#VALUE!</v>
      </c>
      <c r="AS6" s="62" t="e">
        <f t="shared" ref="AS6:AT36" si="13">(1-(1-T6/100)/(1-AC6/100))*100</f>
        <v>#VALUE!</v>
      </c>
      <c r="AT6" s="40">
        <f t="shared" si="13"/>
        <v>-0.16174123007564045</v>
      </c>
      <c r="AU6" s="40" t="e">
        <f t="shared" ref="AU6:AU36" si="14">(1-(1-V6/100)/(1-AD6/100))*100</f>
        <v>#VALUE!</v>
      </c>
      <c r="AV6" s="40" t="e">
        <f t="shared" ref="AV6:AV36" si="15">(1-(1-W6/100)/(1-AD6/100))*100</f>
        <v>#VALUE!</v>
      </c>
      <c r="AW6" s="40" t="e">
        <f t="shared" ref="AW6:AW36" si="16">(1-(1-X6/100)/(1-AD6/100))*100</f>
        <v>#VALUE!</v>
      </c>
      <c r="AX6" s="67" t="e">
        <f t="shared" ref="AX6:AX36" si="17">(1-(1-Y6/100)/(1-AD6/100))*100</f>
        <v>#VALUE!</v>
      </c>
    </row>
    <row r="7" spans="2:50" ht="51">
      <c r="B7" s="225"/>
      <c r="C7" s="225"/>
      <c r="D7" s="239"/>
      <c r="E7" s="6" t="s">
        <v>93</v>
      </c>
      <c r="F7" s="7"/>
      <c r="G7" s="8"/>
      <c r="H7" s="8"/>
      <c r="I7" s="8"/>
      <c r="J7" s="20"/>
      <c r="K7" s="21"/>
      <c r="L7" s="8"/>
      <c r="M7" s="8"/>
      <c r="N7" s="8"/>
      <c r="O7" s="22"/>
      <c r="P7" s="7"/>
      <c r="Q7" s="8"/>
      <c r="R7" s="8"/>
      <c r="S7" s="8"/>
      <c r="T7" s="20"/>
      <c r="U7" s="21"/>
      <c r="V7" s="8"/>
      <c r="W7" s="8"/>
      <c r="X7" s="8"/>
      <c r="Y7" s="22"/>
      <c r="Z7" s="225"/>
      <c r="AA7" s="36"/>
      <c r="AB7" s="37"/>
      <c r="AC7" s="38"/>
      <c r="AD7" s="38"/>
      <c r="AE7" s="39">
        <f t="shared" si="0"/>
        <v>0</v>
      </c>
      <c r="AF7" s="40">
        <f t="shared" si="1"/>
        <v>0</v>
      </c>
      <c r="AG7" s="40">
        <f t="shared" si="2"/>
        <v>0</v>
      </c>
      <c r="AH7" s="40">
        <f t="shared" si="3"/>
        <v>0</v>
      </c>
      <c r="AI7" s="62">
        <f t="shared" si="4"/>
        <v>0</v>
      </c>
      <c r="AJ7" s="39">
        <f t="shared" si="4"/>
        <v>0</v>
      </c>
      <c r="AK7" s="40">
        <f t="shared" si="5"/>
        <v>0</v>
      </c>
      <c r="AL7" s="40">
        <f t="shared" si="6"/>
        <v>0</v>
      </c>
      <c r="AM7" s="40">
        <f t="shared" si="7"/>
        <v>0</v>
      </c>
      <c r="AN7" s="62">
        <f t="shared" si="8"/>
        <v>0</v>
      </c>
      <c r="AO7" s="39">
        <f t="shared" si="9"/>
        <v>0</v>
      </c>
      <c r="AP7" s="40">
        <f t="shared" si="10"/>
        <v>0</v>
      </c>
      <c r="AQ7" s="40">
        <f t="shared" si="11"/>
        <v>0</v>
      </c>
      <c r="AR7" s="40">
        <f t="shared" si="12"/>
        <v>0</v>
      </c>
      <c r="AS7" s="62">
        <f t="shared" si="13"/>
        <v>0</v>
      </c>
      <c r="AT7" s="40">
        <f t="shared" si="13"/>
        <v>0</v>
      </c>
      <c r="AU7" s="40">
        <f t="shared" si="14"/>
        <v>0</v>
      </c>
      <c r="AV7" s="40">
        <f t="shared" si="15"/>
        <v>0</v>
      </c>
      <c r="AW7" s="40">
        <f t="shared" si="16"/>
        <v>0</v>
      </c>
      <c r="AX7" s="67">
        <f t="shared" si="17"/>
        <v>0</v>
      </c>
    </row>
    <row r="8" spans="2:50" ht="15.75">
      <c r="B8" s="225"/>
      <c r="C8" s="225"/>
      <c r="D8" s="239"/>
      <c r="E8" s="6" t="s">
        <v>94</v>
      </c>
      <c r="F8" s="7"/>
      <c r="G8" s="8"/>
      <c r="H8" s="8"/>
      <c r="I8" s="8"/>
      <c r="J8" s="20"/>
      <c r="K8" s="21"/>
      <c r="L8" s="8"/>
      <c r="M8" s="8"/>
      <c r="N8" s="8"/>
      <c r="O8" s="22"/>
      <c r="P8" s="7"/>
      <c r="Q8" s="8"/>
      <c r="R8" s="8"/>
      <c r="S8" s="8"/>
      <c r="T8" s="20"/>
      <c r="U8" s="21"/>
      <c r="V8" s="8"/>
      <c r="W8" s="8"/>
      <c r="X8" s="8"/>
      <c r="Y8" s="22"/>
      <c r="Z8" s="225"/>
      <c r="AA8" s="36"/>
      <c r="AB8" s="37"/>
      <c r="AC8" s="38"/>
      <c r="AD8" s="38"/>
      <c r="AE8" s="39">
        <f t="shared" si="0"/>
        <v>0</v>
      </c>
      <c r="AF8" s="40">
        <f t="shared" si="1"/>
        <v>0</v>
      </c>
      <c r="AG8" s="40">
        <f t="shared" si="2"/>
        <v>0</v>
      </c>
      <c r="AH8" s="40">
        <f t="shared" si="3"/>
        <v>0</v>
      </c>
      <c r="AI8" s="62">
        <f t="shared" si="4"/>
        <v>0</v>
      </c>
      <c r="AJ8" s="39">
        <f t="shared" si="4"/>
        <v>0</v>
      </c>
      <c r="AK8" s="40">
        <f t="shared" si="5"/>
        <v>0</v>
      </c>
      <c r="AL8" s="40">
        <f t="shared" si="6"/>
        <v>0</v>
      </c>
      <c r="AM8" s="40">
        <f t="shared" si="7"/>
        <v>0</v>
      </c>
      <c r="AN8" s="62">
        <f t="shared" si="8"/>
        <v>0</v>
      </c>
      <c r="AO8" s="39">
        <f t="shared" si="9"/>
        <v>0</v>
      </c>
      <c r="AP8" s="40">
        <f t="shared" si="10"/>
        <v>0</v>
      </c>
      <c r="AQ8" s="40">
        <f t="shared" si="11"/>
        <v>0</v>
      </c>
      <c r="AR8" s="40">
        <f t="shared" si="12"/>
        <v>0</v>
      </c>
      <c r="AS8" s="62">
        <f t="shared" si="13"/>
        <v>0</v>
      </c>
      <c r="AT8" s="40">
        <f t="shared" si="13"/>
        <v>0</v>
      </c>
      <c r="AU8" s="40">
        <f t="shared" si="14"/>
        <v>0</v>
      </c>
      <c r="AV8" s="40">
        <f t="shared" si="15"/>
        <v>0</v>
      </c>
      <c r="AW8" s="40">
        <f t="shared" si="16"/>
        <v>0</v>
      </c>
      <c r="AX8" s="67">
        <f t="shared" si="17"/>
        <v>0</v>
      </c>
    </row>
    <row r="9" spans="2:50" ht="15.75">
      <c r="B9" s="225"/>
      <c r="C9" s="225"/>
      <c r="D9" s="239"/>
      <c r="E9" s="6" t="s">
        <v>83</v>
      </c>
      <c r="F9" s="7"/>
      <c r="G9" s="8"/>
      <c r="H9" s="8"/>
      <c r="I9" s="8"/>
      <c r="J9" s="20"/>
      <c r="K9" s="21"/>
      <c r="L9" s="8"/>
      <c r="M9" s="8"/>
      <c r="N9" s="8"/>
      <c r="O9" s="22"/>
      <c r="P9" s="7"/>
      <c r="Q9" s="8"/>
      <c r="R9" s="8"/>
      <c r="S9" s="8"/>
      <c r="T9" s="20"/>
      <c r="U9" s="21"/>
      <c r="V9" s="8"/>
      <c r="W9" s="8"/>
      <c r="X9" s="8"/>
      <c r="Y9" s="22"/>
      <c r="Z9" s="225"/>
      <c r="AA9" s="36"/>
      <c r="AB9" s="37"/>
      <c r="AC9" s="38"/>
      <c r="AD9" s="38"/>
      <c r="AE9" s="39">
        <f t="shared" si="0"/>
        <v>0</v>
      </c>
      <c r="AF9" s="40">
        <f t="shared" si="1"/>
        <v>0</v>
      </c>
      <c r="AG9" s="40">
        <f t="shared" si="2"/>
        <v>0</v>
      </c>
      <c r="AH9" s="40">
        <f t="shared" si="3"/>
        <v>0</v>
      </c>
      <c r="AI9" s="62">
        <f t="shared" si="4"/>
        <v>0</v>
      </c>
      <c r="AJ9" s="39">
        <f t="shared" si="4"/>
        <v>0</v>
      </c>
      <c r="AK9" s="40">
        <f t="shared" si="5"/>
        <v>0</v>
      </c>
      <c r="AL9" s="40">
        <f t="shared" si="6"/>
        <v>0</v>
      </c>
      <c r="AM9" s="40">
        <f t="shared" si="7"/>
        <v>0</v>
      </c>
      <c r="AN9" s="62">
        <f t="shared" si="8"/>
        <v>0</v>
      </c>
      <c r="AO9" s="39">
        <f t="shared" si="9"/>
        <v>0</v>
      </c>
      <c r="AP9" s="40">
        <f t="shared" si="10"/>
        <v>0</v>
      </c>
      <c r="AQ9" s="40">
        <f t="shared" si="11"/>
        <v>0</v>
      </c>
      <c r="AR9" s="40">
        <f t="shared" si="12"/>
        <v>0</v>
      </c>
      <c r="AS9" s="62">
        <f t="shared" si="13"/>
        <v>0</v>
      </c>
      <c r="AT9" s="40">
        <f t="shared" si="13"/>
        <v>0</v>
      </c>
      <c r="AU9" s="40">
        <f t="shared" si="14"/>
        <v>0</v>
      </c>
      <c r="AV9" s="40">
        <f t="shared" si="15"/>
        <v>0</v>
      </c>
      <c r="AW9" s="40">
        <f t="shared" si="16"/>
        <v>0</v>
      </c>
      <c r="AX9" s="67">
        <f t="shared" si="17"/>
        <v>0</v>
      </c>
    </row>
    <row r="10" spans="2:50" ht="15.75">
      <c r="B10" s="225"/>
      <c r="C10" s="225"/>
      <c r="D10" s="239"/>
      <c r="E10" s="6"/>
      <c r="F10" s="7"/>
      <c r="G10" s="8"/>
      <c r="H10" s="8"/>
      <c r="I10" s="8"/>
      <c r="J10" s="20"/>
      <c r="K10" s="21"/>
      <c r="L10" s="8"/>
      <c r="M10" s="8"/>
      <c r="N10" s="8"/>
      <c r="O10" s="22"/>
      <c r="P10" s="7"/>
      <c r="Q10" s="8"/>
      <c r="R10" s="8"/>
      <c r="S10" s="8"/>
      <c r="T10" s="20"/>
      <c r="U10" s="21"/>
      <c r="V10" s="8"/>
      <c r="W10" s="8"/>
      <c r="X10" s="8"/>
      <c r="Y10" s="22"/>
      <c r="Z10" s="225"/>
      <c r="AA10" s="36"/>
      <c r="AB10" s="37"/>
      <c r="AC10" s="38"/>
      <c r="AD10" s="38"/>
      <c r="AE10" s="39">
        <f t="shared" si="0"/>
        <v>0</v>
      </c>
      <c r="AF10" s="40">
        <f t="shared" si="1"/>
        <v>0</v>
      </c>
      <c r="AG10" s="40">
        <f t="shared" si="2"/>
        <v>0</v>
      </c>
      <c r="AH10" s="40">
        <f t="shared" si="3"/>
        <v>0</v>
      </c>
      <c r="AI10" s="62">
        <f t="shared" si="4"/>
        <v>0</v>
      </c>
      <c r="AJ10" s="39">
        <f t="shared" si="4"/>
        <v>0</v>
      </c>
      <c r="AK10" s="40">
        <f t="shared" si="5"/>
        <v>0</v>
      </c>
      <c r="AL10" s="40">
        <f t="shared" si="6"/>
        <v>0</v>
      </c>
      <c r="AM10" s="40">
        <f t="shared" si="7"/>
        <v>0</v>
      </c>
      <c r="AN10" s="62">
        <f t="shared" si="8"/>
        <v>0</v>
      </c>
      <c r="AO10" s="39">
        <f t="shared" si="9"/>
        <v>0</v>
      </c>
      <c r="AP10" s="40">
        <f t="shared" si="10"/>
        <v>0</v>
      </c>
      <c r="AQ10" s="40">
        <f t="shared" si="11"/>
        <v>0</v>
      </c>
      <c r="AR10" s="40">
        <f t="shared" si="12"/>
        <v>0</v>
      </c>
      <c r="AS10" s="62">
        <f t="shared" si="13"/>
        <v>0</v>
      </c>
      <c r="AT10" s="40">
        <f t="shared" si="13"/>
        <v>0</v>
      </c>
      <c r="AU10" s="40">
        <f t="shared" si="14"/>
        <v>0</v>
      </c>
      <c r="AV10" s="40">
        <f t="shared" si="15"/>
        <v>0</v>
      </c>
      <c r="AW10" s="40">
        <f t="shared" si="16"/>
        <v>0</v>
      </c>
      <c r="AX10" s="67">
        <f t="shared" si="17"/>
        <v>0</v>
      </c>
    </row>
    <row r="11" spans="2:50" ht="15.75">
      <c r="B11" s="225"/>
      <c r="C11" s="225"/>
      <c r="D11" s="239"/>
      <c r="E11" s="6"/>
      <c r="F11" s="7"/>
      <c r="G11" s="8"/>
      <c r="H11" s="8"/>
      <c r="I11" s="8"/>
      <c r="J11" s="20"/>
      <c r="K11" s="21"/>
      <c r="L11" s="8"/>
      <c r="M11" s="8"/>
      <c r="N11" s="8"/>
      <c r="O11" s="22"/>
      <c r="P11" s="7"/>
      <c r="Q11" s="8"/>
      <c r="R11" s="8"/>
      <c r="S11" s="8"/>
      <c r="T11" s="20"/>
      <c r="U11" s="21"/>
      <c r="V11" s="8"/>
      <c r="W11" s="8"/>
      <c r="X11" s="8"/>
      <c r="Y11" s="22"/>
      <c r="Z11" s="225"/>
      <c r="AA11" s="36"/>
      <c r="AB11" s="37"/>
      <c r="AC11" s="38"/>
      <c r="AD11" s="38"/>
      <c r="AE11" s="39">
        <f t="shared" si="0"/>
        <v>0</v>
      </c>
      <c r="AF11" s="40">
        <f t="shared" si="1"/>
        <v>0</v>
      </c>
      <c r="AG11" s="40">
        <f t="shared" si="2"/>
        <v>0</v>
      </c>
      <c r="AH11" s="40">
        <f t="shared" si="3"/>
        <v>0</v>
      </c>
      <c r="AI11" s="62">
        <f t="shared" si="4"/>
        <v>0</v>
      </c>
      <c r="AJ11" s="39">
        <f t="shared" si="4"/>
        <v>0</v>
      </c>
      <c r="AK11" s="40">
        <f t="shared" si="5"/>
        <v>0</v>
      </c>
      <c r="AL11" s="40">
        <f t="shared" si="6"/>
        <v>0</v>
      </c>
      <c r="AM11" s="40">
        <f t="shared" si="7"/>
        <v>0</v>
      </c>
      <c r="AN11" s="62">
        <f t="shared" si="8"/>
        <v>0</v>
      </c>
      <c r="AO11" s="39">
        <f t="shared" si="9"/>
        <v>0</v>
      </c>
      <c r="AP11" s="40">
        <f t="shared" si="10"/>
        <v>0</v>
      </c>
      <c r="AQ11" s="40">
        <f t="shared" si="11"/>
        <v>0</v>
      </c>
      <c r="AR11" s="40">
        <f t="shared" si="12"/>
        <v>0</v>
      </c>
      <c r="AS11" s="62">
        <f t="shared" si="13"/>
        <v>0</v>
      </c>
      <c r="AT11" s="40">
        <f t="shared" si="13"/>
        <v>0</v>
      </c>
      <c r="AU11" s="40">
        <f t="shared" si="14"/>
        <v>0</v>
      </c>
      <c r="AV11" s="40">
        <f t="shared" si="15"/>
        <v>0</v>
      </c>
      <c r="AW11" s="40">
        <f t="shared" si="16"/>
        <v>0</v>
      </c>
      <c r="AX11" s="67">
        <f t="shared" si="17"/>
        <v>0</v>
      </c>
    </row>
    <row r="12" spans="2:50" ht="15.75">
      <c r="B12" s="225"/>
      <c r="C12" s="225"/>
      <c r="D12" s="239"/>
      <c r="E12" s="6"/>
      <c r="F12" s="7"/>
      <c r="G12" s="8"/>
      <c r="H12" s="8"/>
      <c r="I12" s="8"/>
      <c r="J12" s="20"/>
      <c r="K12" s="21"/>
      <c r="L12" s="8"/>
      <c r="M12" s="8"/>
      <c r="N12" s="8"/>
      <c r="O12" s="22"/>
      <c r="P12" s="7"/>
      <c r="Q12" s="8"/>
      <c r="R12" s="8"/>
      <c r="S12" s="8"/>
      <c r="T12" s="20"/>
      <c r="U12" s="21"/>
      <c r="V12" s="8"/>
      <c r="W12" s="8"/>
      <c r="X12" s="8"/>
      <c r="Y12" s="22"/>
      <c r="Z12" s="225"/>
      <c r="AA12" s="36"/>
      <c r="AB12" s="37"/>
      <c r="AC12" s="38"/>
      <c r="AD12" s="38"/>
      <c r="AE12" s="39">
        <f t="shared" si="0"/>
        <v>0</v>
      </c>
      <c r="AF12" s="40">
        <f t="shared" si="1"/>
        <v>0</v>
      </c>
      <c r="AG12" s="40">
        <f t="shared" si="2"/>
        <v>0</v>
      </c>
      <c r="AH12" s="40">
        <f t="shared" si="3"/>
        <v>0</v>
      </c>
      <c r="AI12" s="62">
        <f t="shared" si="4"/>
        <v>0</v>
      </c>
      <c r="AJ12" s="39">
        <f t="shared" si="4"/>
        <v>0</v>
      </c>
      <c r="AK12" s="40">
        <f t="shared" si="5"/>
        <v>0</v>
      </c>
      <c r="AL12" s="40">
        <f t="shared" si="6"/>
        <v>0</v>
      </c>
      <c r="AM12" s="40">
        <f t="shared" si="7"/>
        <v>0</v>
      </c>
      <c r="AN12" s="62">
        <f t="shared" si="8"/>
        <v>0</v>
      </c>
      <c r="AO12" s="39">
        <f t="shared" si="9"/>
        <v>0</v>
      </c>
      <c r="AP12" s="40">
        <f t="shared" si="10"/>
        <v>0</v>
      </c>
      <c r="AQ12" s="40">
        <f t="shared" si="11"/>
        <v>0</v>
      </c>
      <c r="AR12" s="40">
        <f t="shared" si="12"/>
        <v>0</v>
      </c>
      <c r="AS12" s="62">
        <f t="shared" si="13"/>
        <v>0</v>
      </c>
      <c r="AT12" s="40">
        <f t="shared" si="13"/>
        <v>0</v>
      </c>
      <c r="AU12" s="40">
        <f t="shared" si="14"/>
        <v>0</v>
      </c>
      <c r="AV12" s="40">
        <f t="shared" si="15"/>
        <v>0</v>
      </c>
      <c r="AW12" s="40">
        <f t="shared" si="16"/>
        <v>0</v>
      </c>
      <c r="AX12" s="67">
        <f t="shared" si="17"/>
        <v>0</v>
      </c>
    </row>
    <row r="13" spans="2:50" ht="15.75">
      <c r="B13" s="225"/>
      <c r="C13" s="225"/>
      <c r="D13" s="239"/>
      <c r="E13" s="6"/>
      <c r="F13" s="7"/>
      <c r="G13" s="8"/>
      <c r="H13" s="8"/>
      <c r="I13" s="8"/>
      <c r="J13" s="20"/>
      <c r="K13" s="21"/>
      <c r="L13" s="8"/>
      <c r="M13" s="8"/>
      <c r="N13" s="8"/>
      <c r="O13" s="22"/>
      <c r="P13" s="7"/>
      <c r="Q13" s="8"/>
      <c r="R13" s="8"/>
      <c r="S13" s="8"/>
      <c r="T13" s="20"/>
      <c r="U13" s="21"/>
      <c r="V13" s="8"/>
      <c r="W13" s="8"/>
      <c r="X13" s="8"/>
      <c r="Y13" s="22"/>
      <c r="Z13" s="225"/>
      <c r="AA13" s="36"/>
      <c r="AB13" s="37"/>
      <c r="AC13" s="38"/>
      <c r="AD13" s="38"/>
      <c r="AE13" s="39">
        <f t="shared" si="0"/>
        <v>0</v>
      </c>
      <c r="AF13" s="40">
        <f t="shared" si="1"/>
        <v>0</v>
      </c>
      <c r="AG13" s="40">
        <f t="shared" si="2"/>
        <v>0</v>
      </c>
      <c r="AH13" s="40">
        <f t="shared" si="3"/>
        <v>0</v>
      </c>
      <c r="AI13" s="62">
        <f t="shared" si="4"/>
        <v>0</v>
      </c>
      <c r="AJ13" s="39">
        <f t="shared" si="4"/>
        <v>0</v>
      </c>
      <c r="AK13" s="40">
        <f t="shared" si="5"/>
        <v>0</v>
      </c>
      <c r="AL13" s="40">
        <f t="shared" si="6"/>
        <v>0</v>
      </c>
      <c r="AM13" s="40">
        <f t="shared" si="7"/>
        <v>0</v>
      </c>
      <c r="AN13" s="62">
        <f t="shared" si="8"/>
        <v>0</v>
      </c>
      <c r="AO13" s="39">
        <f t="shared" si="9"/>
        <v>0</v>
      </c>
      <c r="AP13" s="40">
        <f t="shared" si="10"/>
        <v>0</v>
      </c>
      <c r="AQ13" s="40">
        <f t="shared" si="11"/>
        <v>0</v>
      </c>
      <c r="AR13" s="40">
        <f t="shared" si="12"/>
        <v>0</v>
      </c>
      <c r="AS13" s="62">
        <f t="shared" si="13"/>
        <v>0</v>
      </c>
      <c r="AT13" s="40">
        <f t="shared" si="13"/>
        <v>0</v>
      </c>
      <c r="AU13" s="40">
        <f t="shared" si="14"/>
        <v>0</v>
      </c>
      <c r="AV13" s="40">
        <f t="shared" si="15"/>
        <v>0</v>
      </c>
      <c r="AW13" s="40">
        <f t="shared" si="16"/>
        <v>0</v>
      </c>
      <c r="AX13" s="67">
        <f t="shared" si="17"/>
        <v>0</v>
      </c>
    </row>
    <row r="14" spans="2:50" ht="15.75">
      <c r="B14" s="225"/>
      <c r="C14" s="225"/>
      <c r="D14" s="239"/>
      <c r="E14" s="6"/>
      <c r="F14" s="7"/>
      <c r="G14" s="8"/>
      <c r="H14" s="8"/>
      <c r="I14" s="8"/>
      <c r="J14" s="20"/>
      <c r="K14" s="21"/>
      <c r="L14" s="8"/>
      <c r="M14" s="8"/>
      <c r="N14" s="8"/>
      <c r="O14" s="22"/>
      <c r="P14" s="7"/>
      <c r="Q14" s="8"/>
      <c r="R14" s="8"/>
      <c r="S14" s="8"/>
      <c r="T14" s="20"/>
      <c r="U14" s="21"/>
      <c r="V14" s="8"/>
      <c r="W14" s="8"/>
      <c r="X14" s="8"/>
      <c r="Y14" s="22"/>
      <c r="Z14" s="225"/>
      <c r="AA14" s="36"/>
      <c r="AB14" s="37"/>
      <c r="AC14" s="38"/>
      <c r="AD14" s="38"/>
      <c r="AE14" s="39">
        <f t="shared" si="0"/>
        <v>0</v>
      </c>
      <c r="AF14" s="40">
        <f t="shared" si="1"/>
        <v>0</v>
      </c>
      <c r="AG14" s="40">
        <f t="shared" si="2"/>
        <v>0</v>
      </c>
      <c r="AH14" s="40">
        <f t="shared" si="3"/>
        <v>0</v>
      </c>
      <c r="AI14" s="62">
        <f t="shared" si="4"/>
        <v>0</v>
      </c>
      <c r="AJ14" s="39">
        <f t="shared" si="4"/>
        <v>0</v>
      </c>
      <c r="AK14" s="40">
        <f t="shared" si="5"/>
        <v>0</v>
      </c>
      <c r="AL14" s="40">
        <f t="shared" si="6"/>
        <v>0</v>
      </c>
      <c r="AM14" s="40">
        <f t="shared" si="7"/>
        <v>0</v>
      </c>
      <c r="AN14" s="62">
        <f t="shared" si="8"/>
        <v>0</v>
      </c>
      <c r="AO14" s="39">
        <f t="shared" si="9"/>
        <v>0</v>
      </c>
      <c r="AP14" s="40">
        <f t="shared" si="10"/>
        <v>0</v>
      </c>
      <c r="AQ14" s="40">
        <f t="shared" si="11"/>
        <v>0</v>
      </c>
      <c r="AR14" s="40">
        <f t="shared" si="12"/>
        <v>0</v>
      </c>
      <c r="AS14" s="62">
        <f t="shared" si="13"/>
        <v>0</v>
      </c>
      <c r="AT14" s="40">
        <f t="shared" si="13"/>
        <v>0</v>
      </c>
      <c r="AU14" s="40">
        <f t="shared" si="14"/>
        <v>0</v>
      </c>
      <c r="AV14" s="40">
        <f t="shared" si="15"/>
        <v>0</v>
      </c>
      <c r="AW14" s="40">
        <f t="shared" si="16"/>
        <v>0</v>
      </c>
      <c r="AX14" s="67">
        <f t="shared" si="17"/>
        <v>0</v>
      </c>
    </row>
    <row r="15" spans="2:50" ht="15.75">
      <c r="B15" s="225"/>
      <c r="C15" s="225"/>
      <c r="D15" s="239"/>
      <c r="E15" s="6"/>
      <c r="F15" s="7"/>
      <c r="G15" s="8"/>
      <c r="H15" s="8"/>
      <c r="I15" s="8"/>
      <c r="J15" s="20"/>
      <c r="K15" s="21"/>
      <c r="L15" s="8"/>
      <c r="M15" s="8"/>
      <c r="N15" s="8"/>
      <c r="O15" s="22"/>
      <c r="P15" s="7"/>
      <c r="Q15" s="8"/>
      <c r="R15" s="8"/>
      <c r="S15" s="8"/>
      <c r="T15" s="20"/>
      <c r="U15" s="21"/>
      <c r="V15" s="8"/>
      <c r="W15" s="8"/>
      <c r="X15" s="8"/>
      <c r="Y15" s="22"/>
      <c r="Z15" s="225"/>
      <c r="AA15" s="36"/>
      <c r="AB15" s="37"/>
      <c r="AC15" s="38"/>
      <c r="AD15" s="38"/>
      <c r="AE15" s="39">
        <f t="shared" si="0"/>
        <v>0</v>
      </c>
      <c r="AF15" s="40">
        <f t="shared" si="1"/>
        <v>0</v>
      </c>
      <c r="AG15" s="40">
        <f t="shared" si="2"/>
        <v>0</v>
      </c>
      <c r="AH15" s="40">
        <f t="shared" si="3"/>
        <v>0</v>
      </c>
      <c r="AI15" s="62">
        <f t="shared" si="4"/>
        <v>0</v>
      </c>
      <c r="AJ15" s="39">
        <f t="shared" si="4"/>
        <v>0</v>
      </c>
      <c r="AK15" s="40">
        <f t="shared" si="5"/>
        <v>0</v>
      </c>
      <c r="AL15" s="40">
        <f t="shared" si="6"/>
        <v>0</v>
      </c>
      <c r="AM15" s="40">
        <f t="shared" si="7"/>
        <v>0</v>
      </c>
      <c r="AN15" s="62">
        <f t="shared" si="8"/>
        <v>0</v>
      </c>
      <c r="AO15" s="39">
        <f t="shared" si="9"/>
        <v>0</v>
      </c>
      <c r="AP15" s="40">
        <f t="shared" si="10"/>
        <v>0</v>
      </c>
      <c r="AQ15" s="40">
        <f t="shared" si="11"/>
        <v>0</v>
      </c>
      <c r="AR15" s="40">
        <f t="shared" si="12"/>
        <v>0</v>
      </c>
      <c r="AS15" s="62">
        <f t="shared" si="13"/>
        <v>0</v>
      </c>
      <c r="AT15" s="40">
        <f t="shared" si="13"/>
        <v>0</v>
      </c>
      <c r="AU15" s="40">
        <f t="shared" si="14"/>
        <v>0</v>
      </c>
      <c r="AV15" s="40">
        <f t="shared" si="15"/>
        <v>0</v>
      </c>
      <c r="AW15" s="40">
        <f t="shared" si="16"/>
        <v>0</v>
      </c>
      <c r="AX15" s="67">
        <f t="shared" si="17"/>
        <v>0</v>
      </c>
    </row>
    <row r="16" spans="2:50" ht="15.75">
      <c r="B16" s="225"/>
      <c r="C16" s="225"/>
      <c r="D16" s="239"/>
      <c r="E16" s="6"/>
      <c r="F16" s="7"/>
      <c r="G16" s="8"/>
      <c r="H16" s="8"/>
      <c r="I16" s="8"/>
      <c r="J16" s="20"/>
      <c r="K16" s="21"/>
      <c r="L16" s="8"/>
      <c r="M16" s="8"/>
      <c r="N16" s="8"/>
      <c r="O16" s="22"/>
      <c r="P16" s="7"/>
      <c r="Q16" s="8"/>
      <c r="R16" s="8"/>
      <c r="S16" s="8"/>
      <c r="T16" s="20"/>
      <c r="U16" s="21"/>
      <c r="V16" s="8"/>
      <c r="W16" s="8"/>
      <c r="X16" s="8"/>
      <c r="Y16" s="22"/>
      <c r="Z16" s="225"/>
      <c r="AA16" s="36"/>
      <c r="AB16" s="37"/>
      <c r="AC16" s="38"/>
      <c r="AD16" s="38"/>
      <c r="AE16" s="39">
        <f t="shared" si="0"/>
        <v>0</v>
      </c>
      <c r="AF16" s="40">
        <f t="shared" si="1"/>
        <v>0</v>
      </c>
      <c r="AG16" s="40">
        <f t="shared" si="2"/>
        <v>0</v>
      </c>
      <c r="AH16" s="40">
        <f t="shared" si="3"/>
        <v>0</v>
      </c>
      <c r="AI16" s="62">
        <f t="shared" si="4"/>
        <v>0</v>
      </c>
      <c r="AJ16" s="39">
        <f t="shared" si="4"/>
        <v>0</v>
      </c>
      <c r="AK16" s="40">
        <f t="shared" si="5"/>
        <v>0</v>
      </c>
      <c r="AL16" s="40">
        <f t="shared" si="6"/>
        <v>0</v>
      </c>
      <c r="AM16" s="40">
        <f t="shared" si="7"/>
        <v>0</v>
      </c>
      <c r="AN16" s="62">
        <f t="shared" si="8"/>
        <v>0</v>
      </c>
      <c r="AO16" s="39">
        <f t="shared" si="9"/>
        <v>0</v>
      </c>
      <c r="AP16" s="40">
        <f t="shared" si="10"/>
        <v>0</v>
      </c>
      <c r="AQ16" s="40">
        <f t="shared" si="11"/>
        <v>0</v>
      </c>
      <c r="AR16" s="40">
        <f t="shared" si="12"/>
        <v>0</v>
      </c>
      <c r="AS16" s="62">
        <f t="shared" si="13"/>
        <v>0</v>
      </c>
      <c r="AT16" s="40">
        <f t="shared" si="13"/>
        <v>0</v>
      </c>
      <c r="AU16" s="40">
        <f t="shared" si="14"/>
        <v>0</v>
      </c>
      <c r="AV16" s="40">
        <f t="shared" si="15"/>
        <v>0</v>
      </c>
      <c r="AW16" s="40">
        <f t="shared" si="16"/>
        <v>0</v>
      </c>
      <c r="AX16" s="67">
        <f t="shared" si="17"/>
        <v>0</v>
      </c>
    </row>
    <row r="17" spans="2:50" ht="15.75">
      <c r="B17" s="225"/>
      <c r="C17" s="225"/>
      <c r="D17" s="239"/>
      <c r="E17" s="6"/>
      <c r="F17" s="7"/>
      <c r="G17" s="8"/>
      <c r="H17" s="8"/>
      <c r="I17" s="8"/>
      <c r="J17" s="20"/>
      <c r="K17" s="21"/>
      <c r="L17" s="8"/>
      <c r="M17" s="8"/>
      <c r="N17" s="8"/>
      <c r="O17" s="22"/>
      <c r="P17" s="7"/>
      <c r="Q17" s="8"/>
      <c r="R17" s="8"/>
      <c r="S17" s="8"/>
      <c r="T17" s="20"/>
      <c r="U17" s="21"/>
      <c r="V17" s="8"/>
      <c r="W17" s="8"/>
      <c r="X17" s="8"/>
      <c r="Y17" s="22"/>
      <c r="Z17" s="225"/>
      <c r="AA17" s="36"/>
      <c r="AB17" s="37"/>
      <c r="AC17" s="38"/>
      <c r="AD17" s="38"/>
      <c r="AE17" s="39">
        <f t="shared" si="0"/>
        <v>0</v>
      </c>
      <c r="AF17" s="40">
        <f t="shared" si="1"/>
        <v>0</v>
      </c>
      <c r="AG17" s="40">
        <f t="shared" si="2"/>
        <v>0</v>
      </c>
      <c r="AH17" s="40">
        <f t="shared" si="3"/>
        <v>0</v>
      </c>
      <c r="AI17" s="62">
        <f t="shared" si="4"/>
        <v>0</v>
      </c>
      <c r="AJ17" s="39">
        <f t="shared" si="4"/>
        <v>0</v>
      </c>
      <c r="AK17" s="40">
        <f t="shared" si="5"/>
        <v>0</v>
      </c>
      <c r="AL17" s="40">
        <f t="shared" si="6"/>
        <v>0</v>
      </c>
      <c r="AM17" s="40">
        <f t="shared" si="7"/>
        <v>0</v>
      </c>
      <c r="AN17" s="62">
        <f t="shared" si="8"/>
        <v>0</v>
      </c>
      <c r="AO17" s="39">
        <f t="shared" si="9"/>
        <v>0</v>
      </c>
      <c r="AP17" s="40">
        <f t="shared" si="10"/>
        <v>0</v>
      </c>
      <c r="AQ17" s="40">
        <f t="shared" si="11"/>
        <v>0</v>
      </c>
      <c r="AR17" s="40">
        <f t="shared" si="12"/>
        <v>0</v>
      </c>
      <c r="AS17" s="62">
        <f t="shared" si="13"/>
        <v>0</v>
      </c>
      <c r="AT17" s="40">
        <f t="shared" si="13"/>
        <v>0</v>
      </c>
      <c r="AU17" s="40">
        <f t="shared" si="14"/>
        <v>0</v>
      </c>
      <c r="AV17" s="40">
        <f t="shared" si="15"/>
        <v>0</v>
      </c>
      <c r="AW17" s="40">
        <f t="shared" si="16"/>
        <v>0</v>
      </c>
      <c r="AX17" s="67">
        <f t="shared" si="17"/>
        <v>0</v>
      </c>
    </row>
    <row r="18" spans="2:50" ht="15.75">
      <c r="B18" s="225"/>
      <c r="C18" s="225"/>
      <c r="D18" s="239"/>
      <c r="E18" s="6"/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4"/>
        <v>0</v>
      </c>
      <c r="AK18" s="40">
        <f t="shared" si="5"/>
        <v>0</v>
      </c>
      <c r="AL18" s="40">
        <f t="shared" si="6"/>
        <v>0</v>
      </c>
      <c r="AM18" s="40">
        <f t="shared" si="7"/>
        <v>0</v>
      </c>
      <c r="AN18" s="62">
        <f t="shared" si="8"/>
        <v>0</v>
      </c>
      <c r="AO18" s="39">
        <f t="shared" si="9"/>
        <v>0</v>
      </c>
      <c r="AP18" s="40">
        <f t="shared" si="10"/>
        <v>0</v>
      </c>
      <c r="AQ18" s="40">
        <f t="shared" si="11"/>
        <v>0</v>
      </c>
      <c r="AR18" s="40">
        <f t="shared" si="12"/>
        <v>0</v>
      </c>
      <c r="AS18" s="62">
        <f t="shared" si="13"/>
        <v>0</v>
      </c>
      <c r="AT18" s="40">
        <f t="shared" si="13"/>
        <v>0</v>
      </c>
      <c r="AU18" s="40">
        <f t="shared" si="14"/>
        <v>0</v>
      </c>
      <c r="AV18" s="40">
        <f t="shared" si="15"/>
        <v>0</v>
      </c>
      <c r="AW18" s="40">
        <f t="shared" si="16"/>
        <v>0</v>
      </c>
      <c r="AX18" s="67">
        <f t="shared" si="17"/>
        <v>0</v>
      </c>
    </row>
    <row r="19" spans="2:50" ht="15.75">
      <c r="B19" s="225"/>
      <c r="C19" s="225"/>
      <c r="D19" s="239"/>
      <c r="E19" s="6"/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4"/>
        <v>0</v>
      </c>
      <c r="AK19" s="40">
        <f t="shared" si="5"/>
        <v>0</v>
      </c>
      <c r="AL19" s="40">
        <f t="shared" si="6"/>
        <v>0</v>
      </c>
      <c r="AM19" s="40">
        <f t="shared" si="7"/>
        <v>0</v>
      </c>
      <c r="AN19" s="62">
        <f t="shared" si="8"/>
        <v>0</v>
      </c>
      <c r="AO19" s="39">
        <f t="shared" si="9"/>
        <v>0</v>
      </c>
      <c r="AP19" s="40">
        <f t="shared" si="10"/>
        <v>0</v>
      </c>
      <c r="AQ19" s="40">
        <f t="shared" si="11"/>
        <v>0</v>
      </c>
      <c r="AR19" s="40">
        <f t="shared" si="12"/>
        <v>0</v>
      </c>
      <c r="AS19" s="62">
        <f t="shared" si="13"/>
        <v>0</v>
      </c>
      <c r="AT19" s="40">
        <f t="shared" si="13"/>
        <v>0</v>
      </c>
      <c r="AU19" s="40">
        <f t="shared" si="14"/>
        <v>0</v>
      </c>
      <c r="AV19" s="40">
        <f t="shared" si="15"/>
        <v>0</v>
      </c>
      <c r="AW19" s="40">
        <f t="shared" si="16"/>
        <v>0</v>
      </c>
      <c r="AX19" s="67">
        <f t="shared" si="17"/>
        <v>0</v>
      </c>
    </row>
    <row r="20" spans="2:50" ht="15.75">
      <c r="B20" s="226"/>
      <c r="C20" s="226"/>
      <c r="D20" s="240"/>
      <c r="E20" s="9"/>
      <c r="F20" s="10"/>
      <c r="G20" s="11"/>
      <c r="H20" s="11"/>
      <c r="I20" s="11"/>
      <c r="J20" s="23"/>
      <c r="K20" s="24"/>
      <c r="L20" s="11"/>
      <c r="M20" s="11"/>
      <c r="N20" s="11"/>
      <c r="O20" s="25"/>
      <c r="P20" s="10"/>
      <c r="Q20" s="11"/>
      <c r="R20" s="11"/>
      <c r="S20" s="11"/>
      <c r="T20" s="23"/>
      <c r="U20" s="24"/>
      <c r="V20" s="11"/>
      <c r="W20" s="11"/>
      <c r="X20" s="11"/>
      <c r="Y20" s="25"/>
      <c r="Z20" s="226"/>
      <c r="AA20" s="41"/>
      <c r="AB20" s="42"/>
      <c r="AC20" s="43"/>
      <c r="AD20" s="43"/>
      <c r="AE20" s="44">
        <f t="shared" si="0"/>
        <v>0</v>
      </c>
      <c r="AF20" s="45">
        <f t="shared" si="1"/>
        <v>0</v>
      </c>
      <c r="AG20" s="45">
        <f t="shared" si="2"/>
        <v>0</v>
      </c>
      <c r="AH20" s="45">
        <f t="shared" si="3"/>
        <v>0</v>
      </c>
      <c r="AI20" s="63">
        <f t="shared" si="4"/>
        <v>0</v>
      </c>
      <c r="AJ20" s="44">
        <f t="shared" si="4"/>
        <v>0</v>
      </c>
      <c r="AK20" s="45">
        <f t="shared" si="5"/>
        <v>0</v>
      </c>
      <c r="AL20" s="45">
        <f t="shared" si="6"/>
        <v>0</v>
      </c>
      <c r="AM20" s="45">
        <f t="shared" si="7"/>
        <v>0</v>
      </c>
      <c r="AN20" s="63">
        <f t="shared" si="8"/>
        <v>0</v>
      </c>
      <c r="AO20" s="44">
        <f t="shared" si="9"/>
        <v>0</v>
      </c>
      <c r="AP20" s="45">
        <f t="shared" si="10"/>
        <v>0</v>
      </c>
      <c r="AQ20" s="45">
        <f t="shared" si="11"/>
        <v>0</v>
      </c>
      <c r="AR20" s="45">
        <f t="shared" si="12"/>
        <v>0</v>
      </c>
      <c r="AS20" s="63">
        <f t="shared" si="13"/>
        <v>0</v>
      </c>
      <c r="AT20" s="45">
        <f t="shared" si="13"/>
        <v>0</v>
      </c>
      <c r="AU20" s="45">
        <f t="shared" si="14"/>
        <v>0</v>
      </c>
      <c r="AV20" s="45">
        <f t="shared" si="15"/>
        <v>0</v>
      </c>
      <c r="AW20" s="45">
        <f t="shared" si="16"/>
        <v>0</v>
      </c>
      <c r="AX20" s="68">
        <f t="shared" si="17"/>
        <v>0</v>
      </c>
    </row>
    <row r="21" spans="2:50" ht="25.5">
      <c r="B21" s="224">
        <v>2</v>
      </c>
      <c r="C21" s="224" t="s">
        <v>32</v>
      </c>
      <c r="D21" s="238" t="s">
        <v>31</v>
      </c>
      <c r="E21" s="3" t="str">
        <f>E5</f>
        <v>Samsung
SBFD Ant 2</v>
      </c>
      <c r="F21" s="4">
        <v>1.4796</v>
      </c>
      <c r="G21" s="5">
        <v>1.1265000000000001</v>
      </c>
      <c r="H21" s="5">
        <v>0.9052</v>
      </c>
      <c r="I21" s="5">
        <v>0.75449999999999995</v>
      </c>
      <c r="J21" s="17">
        <v>0.63334000000000001</v>
      </c>
      <c r="K21" s="18">
        <v>1.0255000000000001</v>
      </c>
      <c r="L21" s="5">
        <v>0.81359999999999999</v>
      </c>
      <c r="M21" s="5">
        <v>0.65620000000000001</v>
      </c>
      <c r="N21" s="5">
        <v>0.54039999999999999</v>
      </c>
      <c r="O21" s="19">
        <v>0.45800000000000002</v>
      </c>
      <c r="P21" s="4">
        <v>24.9908</v>
      </c>
      <c r="Q21" s="5">
        <v>19.5657</v>
      </c>
      <c r="R21" s="5">
        <v>15.9975</v>
      </c>
      <c r="S21" s="5">
        <v>13.496</v>
      </c>
      <c r="T21" s="17">
        <v>11.435600000000001</v>
      </c>
      <c r="U21" s="18">
        <v>6.1970000000000001</v>
      </c>
      <c r="V21" s="5">
        <v>4.8817000000000004</v>
      </c>
      <c r="W21" s="5">
        <v>3.8868999999999998</v>
      </c>
      <c r="X21" s="5">
        <v>3.1555</v>
      </c>
      <c r="Y21" s="17">
        <v>2.6339000000000001</v>
      </c>
      <c r="Z21" s="225" t="s">
        <v>32</v>
      </c>
      <c r="AA21" s="46">
        <v>4.7999999999999996E-3</v>
      </c>
      <c r="AB21" s="47">
        <v>4.7000000000000002E-3</v>
      </c>
      <c r="AC21" s="33">
        <v>9.0899999999999995E-2</v>
      </c>
      <c r="AD21" s="33">
        <v>4.2999999999999997E-2</v>
      </c>
      <c r="AE21" s="34">
        <f t="shared" si="0"/>
        <v>1.4748000000000001</v>
      </c>
      <c r="AF21" s="35">
        <f t="shared" si="1"/>
        <v>1.1217000000000001</v>
      </c>
      <c r="AG21" s="35">
        <f t="shared" si="2"/>
        <v>0.90039999999999998</v>
      </c>
      <c r="AH21" s="35">
        <f t="shared" si="3"/>
        <v>0.74969999999999992</v>
      </c>
      <c r="AI21" s="61">
        <f t="shared" si="4"/>
        <v>0.62853999999999999</v>
      </c>
      <c r="AJ21" s="34">
        <f t="shared" si="4"/>
        <v>1.0208000000000002</v>
      </c>
      <c r="AK21" s="35">
        <f t="shared" si="5"/>
        <v>0.80889999999999995</v>
      </c>
      <c r="AL21" s="35">
        <f t="shared" si="6"/>
        <v>0.65149999999999997</v>
      </c>
      <c r="AM21" s="35">
        <f t="shared" si="7"/>
        <v>0.53569999999999995</v>
      </c>
      <c r="AN21" s="61">
        <f t="shared" si="8"/>
        <v>0.45330000000000004</v>
      </c>
      <c r="AO21" s="34">
        <f t="shared" si="9"/>
        <v>24.922554602133339</v>
      </c>
      <c r="AP21" s="35">
        <f t="shared" si="10"/>
        <v>19.49251869949784</v>
      </c>
      <c r="AQ21" s="35">
        <f t="shared" si="11"/>
        <v>15.921072254679503</v>
      </c>
      <c r="AR21" s="35">
        <f t="shared" si="12"/>
        <v>13.41729632235702</v>
      </c>
      <c r="AS21" s="61">
        <f t="shared" si="13"/>
        <v>11.355021714738688</v>
      </c>
      <c r="AT21" s="35">
        <f t="shared" si="13"/>
        <v>6.1566473583640864</v>
      </c>
      <c r="AU21" s="35">
        <f t="shared" si="14"/>
        <v>4.8407815360605007</v>
      </c>
      <c r="AV21" s="35">
        <f t="shared" si="15"/>
        <v>3.8455535880428604</v>
      </c>
      <c r="AW21" s="35">
        <f t="shared" si="16"/>
        <v>3.1138389507488151</v>
      </c>
      <c r="AX21" s="66">
        <f t="shared" si="17"/>
        <v>2.5920145662634897</v>
      </c>
    </row>
    <row r="22" spans="2:50" ht="25.5">
      <c r="B22" s="225"/>
      <c r="C22" s="225"/>
      <c r="D22" s="239"/>
      <c r="E22" s="6" t="str">
        <f t="shared" ref="E22:E36" si="18">E6</f>
        <v>Samsung
SBFD Ant 1</v>
      </c>
      <c r="F22" s="7">
        <v>0.98880000000000001</v>
      </c>
      <c r="G22" s="8">
        <v>0.73499999999999999</v>
      </c>
      <c r="H22" s="8">
        <v>0.57410000000000005</v>
      </c>
      <c r="I22" s="8">
        <v>0.4491</v>
      </c>
      <c r="J22" s="20">
        <v>0.3594</v>
      </c>
      <c r="K22" s="21">
        <v>0.76349999999999996</v>
      </c>
      <c r="L22" s="8">
        <v>0.59109999999999996</v>
      </c>
      <c r="M22" s="8">
        <v>0.46160000000000001</v>
      </c>
      <c r="N22" s="8">
        <v>0.37390000000000001</v>
      </c>
      <c r="O22" s="22">
        <v>0.30759999999999998</v>
      </c>
      <c r="P22" s="7">
        <v>17.307400000000001</v>
      </c>
      <c r="Q22" s="8">
        <v>13.1221</v>
      </c>
      <c r="R22" s="8">
        <v>10.379200000000001</v>
      </c>
      <c r="S22" s="8">
        <v>8.1981999999999999</v>
      </c>
      <c r="T22" s="20">
        <v>6.6060999999999996</v>
      </c>
      <c r="U22" s="21">
        <v>4.4412000000000003</v>
      </c>
      <c r="V22" s="8">
        <v>3.4119999999999999</v>
      </c>
      <c r="W22" s="8">
        <v>2.6455000000000002</v>
      </c>
      <c r="X22" s="8">
        <v>2.0912999999999999</v>
      </c>
      <c r="Y22" s="20">
        <v>1.7009000000000001</v>
      </c>
      <c r="Z22" s="225"/>
      <c r="AA22" s="36">
        <v>4.7999999999999996E-3</v>
      </c>
      <c r="AB22" s="37">
        <v>4.7000000000000002E-3</v>
      </c>
      <c r="AC22" s="38">
        <v>9.0899999999999995E-2</v>
      </c>
      <c r="AD22" s="38">
        <v>4.2999999999999997E-2</v>
      </c>
      <c r="AE22" s="39">
        <f t="shared" si="0"/>
        <v>0.98399999999999999</v>
      </c>
      <c r="AF22" s="40">
        <f t="shared" si="1"/>
        <v>0.73019999999999996</v>
      </c>
      <c r="AG22" s="40">
        <f t="shared" si="2"/>
        <v>0.56930000000000003</v>
      </c>
      <c r="AH22" s="40">
        <f t="shared" si="3"/>
        <v>0.44429999999999997</v>
      </c>
      <c r="AI22" s="62">
        <f t="shared" si="4"/>
        <v>0.35459999999999997</v>
      </c>
      <c r="AJ22" s="39">
        <f t="shared" si="4"/>
        <v>0.75879999999999992</v>
      </c>
      <c r="AK22" s="40">
        <f t="shared" si="5"/>
        <v>0.58639999999999992</v>
      </c>
      <c r="AL22" s="40">
        <f t="shared" si="6"/>
        <v>0.45690000000000003</v>
      </c>
      <c r="AM22" s="40">
        <f t="shared" si="7"/>
        <v>0.36920000000000003</v>
      </c>
      <c r="AN22" s="62">
        <f t="shared" si="8"/>
        <v>0.3029</v>
      </c>
      <c r="AO22" s="39">
        <f t="shared" si="9"/>
        <v>17.232164037109719</v>
      </c>
      <c r="AP22" s="40">
        <f t="shared" si="10"/>
        <v>13.043056138029463</v>
      </c>
      <c r="AQ22" s="40">
        <f t="shared" si="11"/>
        <v>10.297660573461275</v>
      </c>
      <c r="AR22" s="40">
        <f t="shared" si="12"/>
        <v>8.1146762407027886</v>
      </c>
      <c r="AS22" s="62">
        <f t="shared" si="13"/>
        <v>6.5211277050839183</v>
      </c>
      <c r="AT22" s="40">
        <f t="shared" si="13"/>
        <v>4.4000920395770198</v>
      </c>
      <c r="AU22" s="40">
        <f t="shared" si="14"/>
        <v>3.3704492931960761</v>
      </c>
      <c r="AV22" s="40">
        <f t="shared" si="15"/>
        <v>2.6036195564092535</v>
      </c>
      <c r="AW22" s="40">
        <f t="shared" si="16"/>
        <v>2.0491811478935862</v>
      </c>
      <c r="AX22" s="67">
        <f t="shared" si="17"/>
        <v>1.6586132036775836</v>
      </c>
    </row>
    <row r="23" spans="2:50" ht="21" customHeight="1">
      <c r="B23" s="225"/>
      <c r="C23" s="225"/>
      <c r="D23" s="239"/>
      <c r="E23" s="6" t="str">
        <f t="shared" si="18"/>
        <v>Company A with SBFD antenna Option X</v>
      </c>
      <c r="F23" s="7"/>
      <c r="G23" s="8"/>
      <c r="H23" s="8"/>
      <c r="I23" s="8"/>
      <c r="J23" s="20"/>
      <c r="K23" s="21"/>
      <c r="L23" s="8"/>
      <c r="M23" s="8"/>
      <c r="N23" s="8"/>
      <c r="O23" s="22"/>
      <c r="P23" s="7"/>
      <c r="Q23" s="8"/>
      <c r="R23" s="8"/>
      <c r="S23" s="8"/>
      <c r="T23" s="20"/>
      <c r="U23" s="21"/>
      <c r="V23" s="8"/>
      <c r="W23" s="8"/>
      <c r="X23" s="8"/>
      <c r="Y23" s="20"/>
      <c r="Z23" s="225"/>
      <c r="AA23" s="36"/>
      <c r="AB23" s="37"/>
      <c r="AC23" s="38"/>
      <c r="AD23" s="38"/>
      <c r="AE23" s="39">
        <f t="shared" si="0"/>
        <v>0</v>
      </c>
      <c r="AF23" s="40">
        <f t="shared" si="1"/>
        <v>0</v>
      </c>
      <c r="AG23" s="40">
        <f t="shared" si="2"/>
        <v>0</v>
      </c>
      <c r="AH23" s="40">
        <f t="shared" si="3"/>
        <v>0</v>
      </c>
      <c r="AI23" s="62">
        <f t="shared" si="4"/>
        <v>0</v>
      </c>
      <c r="AJ23" s="39">
        <f t="shared" si="4"/>
        <v>0</v>
      </c>
      <c r="AK23" s="40">
        <f t="shared" si="5"/>
        <v>0</v>
      </c>
      <c r="AL23" s="40">
        <f t="shared" si="6"/>
        <v>0</v>
      </c>
      <c r="AM23" s="40">
        <f t="shared" si="7"/>
        <v>0</v>
      </c>
      <c r="AN23" s="62">
        <f t="shared" si="8"/>
        <v>0</v>
      </c>
      <c r="AO23" s="39">
        <f t="shared" si="9"/>
        <v>0</v>
      </c>
      <c r="AP23" s="40">
        <f t="shared" si="10"/>
        <v>0</v>
      </c>
      <c r="AQ23" s="40">
        <f t="shared" si="11"/>
        <v>0</v>
      </c>
      <c r="AR23" s="40">
        <f t="shared" si="12"/>
        <v>0</v>
      </c>
      <c r="AS23" s="62">
        <f t="shared" si="13"/>
        <v>0</v>
      </c>
      <c r="AT23" s="40">
        <f t="shared" si="13"/>
        <v>0</v>
      </c>
      <c r="AU23" s="40">
        <f t="shared" si="14"/>
        <v>0</v>
      </c>
      <c r="AV23" s="40">
        <f t="shared" si="15"/>
        <v>0</v>
      </c>
      <c r="AW23" s="40">
        <f t="shared" si="16"/>
        <v>0</v>
      </c>
      <c r="AX23" s="67">
        <f t="shared" si="17"/>
        <v>0</v>
      </c>
    </row>
    <row r="24" spans="2:50" ht="15.75">
      <c r="B24" s="225"/>
      <c r="C24" s="225"/>
      <c r="D24" s="239"/>
      <c r="E24" s="6" t="str">
        <f t="shared" si="18"/>
        <v>Company B</v>
      </c>
      <c r="F24" s="7"/>
      <c r="G24" s="8"/>
      <c r="H24" s="8"/>
      <c r="I24" s="8"/>
      <c r="J24" s="20"/>
      <c r="K24" s="21"/>
      <c r="L24" s="8"/>
      <c r="M24" s="8"/>
      <c r="N24" s="8"/>
      <c r="O24" s="22"/>
      <c r="P24" s="7"/>
      <c r="Q24" s="8"/>
      <c r="R24" s="8"/>
      <c r="S24" s="8"/>
      <c r="T24" s="20"/>
      <c r="U24" s="21"/>
      <c r="V24" s="8"/>
      <c r="W24" s="8"/>
      <c r="X24" s="8"/>
      <c r="Y24" s="20"/>
      <c r="Z24" s="225"/>
      <c r="AA24" s="36"/>
      <c r="AB24" s="37"/>
      <c r="AC24" s="38"/>
      <c r="AD24" s="38"/>
      <c r="AE24" s="39">
        <f t="shared" si="0"/>
        <v>0</v>
      </c>
      <c r="AF24" s="40">
        <f t="shared" si="1"/>
        <v>0</v>
      </c>
      <c r="AG24" s="40">
        <f t="shared" si="2"/>
        <v>0</v>
      </c>
      <c r="AH24" s="40">
        <f t="shared" si="3"/>
        <v>0</v>
      </c>
      <c r="AI24" s="62">
        <f t="shared" si="4"/>
        <v>0</v>
      </c>
      <c r="AJ24" s="39">
        <f t="shared" si="4"/>
        <v>0</v>
      </c>
      <c r="AK24" s="40">
        <f t="shared" si="5"/>
        <v>0</v>
      </c>
      <c r="AL24" s="40">
        <f t="shared" si="6"/>
        <v>0</v>
      </c>
      <c r="AM24" s="40">
        <f t="shared" si="7"/>
        <v>0</v>
      </c>
      <c r="AN24" s="62">
        <f t="shared" si="8"/>
        <v>0</v>
      </c>
      <c r="AO24" s="39">
        <f t="shared" si="9"/>
        <v>0</v>
      </c>
      <c r="AP24" s="40">
        <f t="shared" si="10"/>
        <v>0</v>
      </c>
      <c r="AQ24" s="40">
        <f t="shared" si="11"/>
        <v>0</v>
      </c>
      <c r="AR24" s="40">
        <f t="shared" si="12"/>
        <v>0</v>
      </c>
      <c r="AS24" s="62">
        <f t="shared" si="13"/>
        <v>0</v>
      </c>
      <c r="AT24" s="40">
        <f t="shared" si="13"/>
        <v>0</v>
      </c>
      <c r="AU24" s="40">
        <f t="shared" si="14"/>
        <v>0</v>
      </c>
      <c r="AV24" s="40">
        <f t="shared" si="15"/>
        <v>0</v>
      </c>
      <c r="AW24" s="40">
        <f t="shared" si="16"/>
        <v>0</v>
      </c>
      <c r="AX24" s="67">
        <f t="shared" si="17"/>
        <v>0</v>
      </c>
    </row>
    <row r="25" spans="2:50" ht="15.75">
      <c r="B25" s="225"/>
      <c r="C25" s="225"/>
      <c r="D25" s="239"/>
      <c r="E25" s="6" t="str">
        <f t="shared" si="18"/>
        <v>…</v>
      </c>
      <c r="F25" s="7"/>
      <c r="G25" s="8"/>
      <c r="H25" s="8"/>
      <c r="I25" s="8"/>
      <c r="J25" s="20"/>
      <c r="K25" s="21"/>
      <c r="L25" s="8"/>
      <c r="M25" s="8"/>
      <c r="N25" s="8"/>
      <c r="O25" s="22"/>
      <c r="P25" s="7"/>
      <c r="Q25" s="8"/>
      <c r="R25" s="8"/>
      <c r="S25" s="8"/>
      <c r="T25" s="20"/>
      <c r="U25" s="21"/>
      <c r="V25" s="8"/>
      <c r="W25" s="8"/>
      <c r="X25" s="8"/>
      <c r="Y25" s="20"/>
      <c r="Z25" s="225"/>
      <c r="AA25" s="36"/>
      <c r="AB25" s="37"/>
      <c r="AC25" s="38"/>
      <c r="AD25" s="38"/>
      <c r="AE25" s="39">
        <f t="shared" si="0"/>
        <v>0</v>
      </c>
      <c r="AF25" s="40">
        <f t="shared" si="1"/>
        <v>0</v>
      </c>
      <c r="AG25" s="40">
        <f t="shared" si="2"/>
        <v>0</v>
      </c>
      <c r="AH25" s="40">
        <f t="shared" si="3"/>
        <v>0</v>
      </c>
      <c r="AI25" s="62">
        <f t="shared" si="4"/>
        <v>0</v>
      </c>
      <c r="AJ25" s="39">
        <f t="shared" si="4"/>
        <v>0</v>
      </c>
      <c r="AK25" s="40">
        <f t="shared" si="5"/>
        <v>0</v>
      </c>
      <c r="AL25" s="40">
        <f t="shared" si="6"/>
        <v>0</v>
      </c>
      <c r="AM25" s="40">
        <f t="shared" si="7"/>
        <v>0</v>
      </c>
      <c r="AN25" s="62">
        <f t="shared" si="8"/>
        <v>0</v>
      </c>
      <c r="AO25" s="39">
        <f t="shared" si="9"/>
        <v>0</v>
      </c>
      <c r="AP25" s="40">
        <f t="shared" si="10"/>
        <v>0</v>
      </c>
      <c r="AQ25" s="40">
        <f t="shared" si="11"/>
        <v>0</v>
      </c>
      <c r="AR25" s="40">
        <f t="shared" si="12"/>
        <v>0</v>
      </c>
      <c r="AS25" s="62">
        <f t="shared" si="13"/>
        <v>0</v>
      </c>
      <c r="AT25" s="40">
        <f t="shared" si="13"/>
        <v>0</v>
      </c>
      <c r="AU25" s="40">
        <f t="shared" si="14"/>
        <v>0</v>
      </c>
      <c r="AV25" s="40">
        <f t="shared" si="15"/>
        <v>0</v>
      </c>
      <c r="AW25" s="40">
        <f t="shared" si="16"/>
        <v>0</v>
      </c>
      <c r="AX25" s="67">
        <f t="shared" si="17"/>
        <v>0</v>
      </c>
    </row>
    <row r="26" spans="2:50" ht="15.75">
      <c r="B26" s="225"/>
      <c r="C26" s="225"/>
      <c r="D26" s="239"/>
      <c r="E26" s="6">
        <f t="shared" si="18"/>
        <v>0</v>
      </c>
      <c r="F26" s="7"/>
      <c r="G26" s="8"/>
      <c r="H26" s="8"/>
      <c r="I26" s="8"/>
      <c r="J26" s="20"/>
      <c r="K26" s="21"/>
      <c r="L26" s="8"/>
      <c r="M26" s="8"/>
      <c r="N26" s="8"/>
      <c r="O26" s="22"/>
      <c r="P26" s="7"/>
      <c r="Q26" s="8"/>
      <c r="R26" s="8"/>
      <c r="S26" s="8"/>
      <c r="T26" s="20"/>
      <c r="U26" s="21"/>
      <c r="V26" s="8"/>
      <c r="W26" s="8"/>
      <c r="X26" s="8"/>
      <c r="Y26" s="20"/>
      <c r="Z26" s="225"/>
      <c r="AA26" s="36"/>
      <c r="AB26" s="37"/>
      <c r="AC26" s="38"/>
      <c r="AD26" s="38"/>
      <c r="AE26" s="39">
        <f t="shared" si="0"/>
        <v>0</v>
      </c>
      <c r="AF26" s="40">
        <f t="shared" si="1"/>
        <v>0</v>
      </c>
      <c r="AG26" s="40">
        <f t="shared" si="2"/>
        <v>0</v>
      </c>
      <c r="AH26" s="40">
        <f t="shared" si="3"/>
        <v>0</v>
      </c>
      <c r="AI26" s="62">
        <f t="shared" si="4"/>
        <v>0</v>
      </c>
      <c r="AJ26" s="39">
        <f t="shared" si="4"/>
        <v>0</v>
      </c>
      <c r="AK26" s="40">
        <f t="shared" si="5"/>
        <v>0</v>
      </c>
      <c r="AL26" s="40">
        <f t="shared" si="6"/>
        <v>0</v>
      </c>
      <c r="AM26" s="40">
        <f t="shared" si="7"/>
        <v>0</v>
      </c>
      <c r="AN26" s="62">
        <f t="shared" si="8"/>
        <v>0</v>
      </c>
      <c r="AO26" s="39">
        <f t="shared" si="9"/>
        <v>0</v>
      </c>
      <c r="AP26" s="40">
        <f t="shared" si="10"/>
        <v>0</v>
      </c>
      <c r="AQ26" s="40">
        <f t="shared" si="11"/>
        <v>0</v>
      </c>
      <c r="AR26" s="40">
        <f t="shared" si="12"/>
        <v>0</v>
      </c>
      <c r="AS26" s="62">
        <f t="shared" si="13"/>
        <v>0</v>
      </c>
      <c r="AT26" s="40">
        <f t="shared" si="13"/>
        <v>0</v>
      </c>
      <c r="AU26" s="40">
        <f t="shared" si="14"/>
        <v>0</v>
      </c>
      <c r="AV26" s="40">
        <f t="shared" si="15"/>
        <v>0</v>
      </c>
      <c r="AW26" s="40">
        <f t="shared" si="16"/>
        <v>0</v>
      </c>
      <c r="AX26" s="67">
        <f t="shared" si="17"/>
        <v>0</v>
      </c>
    </row>
    <row r="27" spans="2:50" ht="15.75">
      <c r="B27" s="225"/>
      <c r="C27" s="225"/>
      <c r="D27" s="239"/>
      <c r="E27" s="6">
        <f t="shared" si="18"/>
        <v>0</v>
      </c>
      <c r="F27" s="7"/>
      <c r="G27" s="8"/>
      <c r="H27" s="8"/>
      <c r="I27" s="8"/>
      <c r="J27" s="20"/>
      <c r="K27" s="21"/>
      <c r="L27" s="8"/>
      <c r="M27" s="8"/>
      <c r="N27" s="8"/>
      <c r="O27" s="22"/>
      <c r="P27" s="7"/>
      <c r="Q27" s="8"/>
      <c r="R27" s="8"/>
      <c r="S27" s="8"/>
      <c r="T27" s="20"/>
      <c r="U27" s="21"/>
      <c r="V27" s="8"/>
      <c r="W27" s="8"/>
      <c r="X27" s="8"/>
      <c r="Y27" s="20"/>
      <c r="Z27" s="225"/>
      <c r="AA27" s="36"/>
      <c r="AB27" s="37"/>
      <c r="AC27" s="38"/>
      <c r="AD27" s="38"/>
      <c r="AE27" s="39">
        <f t="shared" si="0"/>
        <v>0</v>
      </c>
      <c r="AF27" s="40">
        <f t="shared" si="1"/>
        <v>0</v>
      </c>
      <c r="AG27" s="40">
        <f t="shared" si="2"/>
        <v>0</v>
      </c>
      <c r="AH27" s="40">
        <f t="shared" si="3"/>
        <v>0</v>
      </c>
      <c r="AI27" s="62">
        <f t="shared" si="4"/>
        <v>0</v>
      </c>
      <c r="AJ27" s="39">
        <f t="shared" si="4"/>
        <v>0</v>
      </c>
      <c r="AK27" s="40">
        <f t="shared" si="5"/>
        <v>0</v>
      </c>
      <c r="AL27" s="40">
        <f t="shared" si="6"/>
        <v>0</v>
      </c>
      <c r="AM27" s="40">
        <f t="shared" si="7"/>
        <v>0</v>
      </c>
      <c r="AN27" s="62">
        <f t="shared" si="8"/>
        <v>0</v>
      </c>
      <c r="AO27" s="39">
        <f t="shared" si="9"/>
        <v>0</v>
      </c>
      <c r="AP27" s="40">
        <f t="shared" si="10"/>
        <v>0</v>
      </c>
      <c r="AQ27" s="40">
        <f t="shared" si="11"/>
        <v>0</v>
      </c>
      <c r="AR27" s="40">
        <f t="shared" si="12"/>
        <v>0</v>
      </c>
      <c r="AS27" s="62">
        <f t="shared" si="13"/>
        <v>0</v>
      </c>
      <c r="AT27" s="40">
        <f t="shared" si="13"/>
        <v>0</v>
      </c>
      <c r="AU27" s="40">
        <f t="shared" si="14"/>
        <v>0</v>
      </c>
      <c r="AV27" s="40">
        <f t="shared" si="15"/>
        <v>0</v>
      </c>
      <c r="AW27" s="40">
        <f t="shared" si="16"/>
        <v>0</v>
      </c>
      <c r="AX27" s="67">
        <f t="shared" si="17"/>
        <v>0</v>
      </c>
    </row>
    <row r="28" spans="2:50" ht="15.75">
      <c r="B28" s="225"/>
      <c r="C28" s="225"/>
      <c r="D28" s="239"/>
      <c r="E28" s="6">
        <f t="shared" si="18"/>
        <v>0</v>
      </c>
      <c r="F28" s="7"/>
      <c r="G28" s="8"/>
      <c r="H28" s="8"/>
      <c r="I28" s="8"/>
      <c r="J28" s="20"/>
      <c r="K28" s="21"/>
      <c r="L28" s="8"/>
      <c r="M28" s="8"/>
      <c r="N28" s="8"/>
      <c r="O28" s="22"/>
      <c r="P28" s="7"/>
      <c r="Q28" s="8"/>
      <c r="R28" s="8"/>
      <c r="S28" s="8"/>
      <c r="T28" s="20"/>
      <c r="U28" s="21"/>
      <c r="V28" s="8"/>
      <c r="W28" s="8"/>
      <c r="X28" s="8"/>
      <c r="Y28" s="20"/>
      <c r="Z28" s="225"/>
      <c r="AA28" s="36"/>
      <c r="AB28" s="37"/>
      <c r="AC28" s="38"/>
      <c r="AD28" s="38"/>
      <c r="AE28" s="39">
        <f t="shared" si="0"/>
        <v>0</v>
      </c>
      <c r="AF28" s="40">
        <f t="shared" si="1"/>
        <v>0</v>
      </c>
      <c r="AG28" s="40">
        <f t="shared" si="2"/>
        <v>0</v>
      </c>
      <c r="AH28" s="40">
        <f t="shared" si="3"/>
        <v>0</v>
      </c>
      <c r="AI28" s="62">
        <f t="shared" si="4"/>
        <v>0</v>
      </c>
      <c r="AJ28" s="39">
        <f t="shared" si="4"/>
        <v>0</v>
      </c>
      <c r="AK28" s="40">
        <f t="shared" si="5"/>
        <v>0</v>
      </c>
      <c r="AL28" s="40">
        <f t="shared" si="6"/>
        <v>0</v>
      </c>
      <c r="AM28" s="40">
        <f t="shared" si="7"/>
        <v>0</v>
      </c>
      <c r="AN28" s="62">
        <f t="shared" si="8"/>
        <v>0</v>
      </c>
      <c r="AO28" s="39">
        <f t="shared" si="9"/>
        <v>0</v>
      </c>
      <c r="AP28" s="40">
        <f t="shared" si="10"/>
        <v>0</v>
      </c>
      <c r="AQ28" s="40">
        <f t="shared" si="11"/>
        <v>0</v>
      </c>
      <c r="AR28" s="40">
        <f t="shared" si="12"/>
        <v>0</v>
      </c>
      <c r="AS28" s="62">
        <f t="shared" si="13"/>
        <v>0</v>
      </c>
      <c r="AT28" s="40">
        <f t="shared" si="13"/>
        <v>0</v>
      </c>
      <c r="AU28" s="40">
        <f t="shared" si="14"/>
        <v>0</v>
      </c>
      <c r="AV28" s="40">
        <f t="shared" si="15"/>
        <v>0</v>
      </c>
      <c r="AW28" s="40">
        <f t="shared" si="16"/>
        <v>0</v>
      </c>
      <c r="AX28" s="67">
        <f t="shared" si="17"/>
        <v>0</v>
      </c>
    </row>
    <row r="29" spans="2:50" ht="15.75">
      <c r="B29" s="225"/>
      <c r="C29" s="225"/>
      <c r="D29" s="239"/>
      <c r="E29" s="6">
        <f t="shared" si="18"/>
        <v>0</v>
      </c>
      <c r="F29" s="7"/>
      <c r="G29" s="8"/>
      <c r="H29" s="8"/>
      <c r="I29" s="8"/>
      <c r="J29" s="20"/>
      <c r="K29" s="21"/>
      <c r="L29" s="8"/>
      <c r="M29" s="8"/>
      <c r="N29" s="8"/>
      <c r="O29" s="22"/>
      <c r="P29" s="7"/>
      <c r="Q29" s="8"/>
      <c r="R29" s="8"/>
      <c r="S29" s="8"/>
      <c r="T29" s="20"/>
      <c r="U29" s="21"/>
      <c r="V29" s="8"/>
      <c r="W29" s="8"/>
      <c r="X29" s="8"/>
      <c r="Y29" s="20"/>
      <c r="Z29" s="225"/>
      <c r="AA29" s="36"/>
      <c r="AB29" s="37"/>
      <c r="AC29" s="38"/>
      <c r="AD29" s="38"/>
      <c r="AE29" s="39">
        <f t="shared" si="0"/>
        <v>0</v>
      </c>
      <c r="AF29" s="40">
        <f t="shared" si="1"/>
        <v>0</v>
      </c>
      <c r="AG29" s="40">
        <f t="shared" si="2"/>
        <v>0</v>
      </c>
      <c r="AH29" s="40">
        <f t="shared" si="3"/>
        <v>0</v>
      </c>
      <c r="AI29" s="62">
        <f t="shared" si="4"/>
        <v>0</v>
      </c>
      <c r="AJ29" s="39">
        <f t="shared" si="4"/>
        <v>0</v>
      </c>
      <c r="AK29" s="40">
        <f t="shared" si="5"/>
        <v>0</v>
      </c>
      <c r="AL29" s="40">
        <f t="shared" si="6"/>
        <v>0</v>
      </c>
      <c r="AM29" s="40">
        <f t="shared" si="7"/>
        <v>0</v>
      </c>
      <c r="AN29" s="62">
        <f t="shared" si="8"/>
        <v>0</v>
      </c>
      <c r="AO29" s="39">
        <f t="shared" si="9"/>
        <v>0</v>
      </c>
      <c r="AP29" s="40">
        <f t="shared" si="10"/>
        <v>0</v>
      </c>
      <c r="AQ29" s="40">
        <f t="shared" si="11"/>
        <v>0</v>
      </c>
      <c r="AR29" s="40">
        <f t="shared" si="12"/>
        <v>0</v>
      </c>
      <c r="AS29" s="62">
        <f t="shared" si="13"/>
        <v>0</v>
      </c>
      <c r="AT29" s="40">
        <f t="shared" si="13"/>
        <v>0</v>
      </c>
      <c r="AU29" s="40">
        <f t="shared" si="14"/>
        <v>0</v>
      </c>
      <c r="AV29" s="40">
        <f t="shared" si="15"/>
        <v>0</v>
      </c>
      <c r="AW29" s="40">
        <f t="shared" si="16"/>
        <v>0</v>
      </c>
      <c r="AX29" s="67">
        <f t="shared" si="17"/>
        <v>0</v>
      </c>
    </row>
    <row r="30" spans="2:50" ht="15.75">
      <c r="B30" s="225"/>
      <c r="C30" s="225"/>
      <c r="D30" s="239"/>
      <c r="E30" s="6">
        <f t="shared" si="18"/>
        <v>0</v>
      </c>
      <c r="F30" s="7"/>
      <c r="G30" s="8"/>
      <c r="H30" s="8"/>
      <c r="I30" s="8"/>
      <c r="J30" s="20"/>
      <c r="K30" s="21"/>
      <c r="L30" s="8"/>
      <c r="M30" s="8"/>
      <c r="N30" s="8"/>
      <c r="O30" s="22"/>
      <c r="P30" s="7"/>
      <c r="Q30" s="8"/>
      <c r="R30" s="8"/>
      <c r="S30" s="8"/>
      <c r="T30" s="20"/>
      <c r="U30" s="21"/>
      <c r="V30" s="8"/>
      <c r="W30" s="8"/>
      <c r="X30" s="8"/>
      <c r="Y30" s="20"/>
      <c r="Z30" s="225"/>
      <c r="AA30" s="36"/>
      <c r="AB30" s="37"/>
      <c r="AC30" s="38"/>
      <c r="AD30" s="38"/>
      <c r="AE30" s="39">
        <f t="shared" si="0"/>
        <v>0</v>
      </c>
      <c r="AF30" s="40">
        <f t="shared" si="1"/>
        <v>0</v>
      </c>
      <c r="AG30" s="40">
        <f t="shared" si="2"/>
        <v>0</v>
      </c>
      <c r="AH30" s="40">
        <f t="shared" si="3"/>
        <v>0</v>
      </c>
      <c r="AI30" s="62">
        <f t="shared" si="4"/>
        <v>0</v>
      </c>
      <c r="AJ30" s="39">
        <f t="shared" si="4"/>
        <v>0</v>
      </c>
      <c r="AK30" s="40">
        <f t="shared" si="5"/>
        <v>0</v>
      </c>
      <c r="AL30" s="40">
        <f t="shared" si="6"/>
        <v>0</v>
      </c>
      <c r="AM30" s="40">
        <f t="shared" si="7"/>
        <v>0</v>
      </c>
      <c r="AN30" s="62">
        <f t="shared" si="8"/>
        <v>0</v>
      </c>
      <c r="AO30" s="39">
        <f t="shared" si="9"/>
        <v>0</v>
      </c>
      <c r="AP30" s="40">
        <f t="shared" si="10"/>
        <v>0</v>
      </c>
      <c r="AQ30" s="40">
        <f t="shared" si="11"/>
        <v>0</v>
      </c>
      <c r="AR30" s="40">
        <f t="shared" si="12"/>
        <v>0</v>
      </c>
      <c r="AS30" s="62">
        <f t="shared" si="13"/>
        <v>0</v>
      </c>
      <c r="AT30" s="40">
        <f t="shared" si="13"/>
        <v>0</v>
      </c>
      <c r="AU30" s="40">
        <f t="shared" si="14"/>
        <v>0</v>
      </c>
      <c r="AV30" s="40">
        <f t="shared" si="15"/>
        <v>0</v>
      </c>
      <c r="AW30" s="40">
        <f t="shared" si="16"/>
        <v>0</v>
      </c>
      <c r="AX30" s="67">
        <f t="shared" si="17"/>
        <v>0</v>
      </c>
    </row>
    <row r="31" spans="2:50" ht="15.75">
      <c r="B31" s="225"/>
      <c r="C31" s="225"/>
      <c r="D31" s="239"/>
      <c r="E31" s="6">
        <f t="shared" si="18"/>
        <v>0</v>
      </c>
      <c r="F31" s="7"/>
      <c r="G31" s="8"/>
      <c r="H31" s="8"/>
      <c r="I31" s="8"/>
      <c r="J31" s="20"/>
      <c r="K31" s="21"/>
      <c r="L31" s="8"/>
      <c r="M31" s="8"/>
      <c r="N31" s="8"/>
      <c r="O31" s="22"/>
      <c r="P31" s="7"/>
      <c r="Q31" s="8"/>
      <c r="R31" s="8"/>
      <c r="S31" s="8"/>
      <c r="T31" s="20"/>
      <c r="U31" s="21"/>
      <c r="V31" s="8"/>
      <c r="W31" s="8"/>
      <c r="X31" s="8"/>
      <c r="Y31" s="20"/>
      <c r="Z31" s="225"/>
      <c r="AA31" s="36"/>
      <c r="AB31" s="37"/>
      <c r="AC31" s="38"/>
      <c r="AD31" s="38"/>
      <c r="AE31" s="39">
        <f t="shared" si="0"/>
        <v>0</v>
      </c>
      <c r="AF31" s="40">
        <f t="shared" si="1"/>
        <v>0</v>
      </c>
      <c r="AG31" s="40">
        <f t="shared" si="2"/>
        <v>0</v>
      </c>
      <c r="AH31" s="40">
        <f t="shared" si="3"/>
        <v>0</v>
      </c>
      <c r="AI31" s="62">
        <f t="shared" si="4"/>
        <v>0</v>
      </c>
      <c r="AJ31" s="39">
        <f t="shared" si="4"/>
        <v>0</v>
      </c>
      <c r="AK31" s="40">
        <f t="shared" si="5"/>
        <v>0</v>
      </c>
      <c r="AL31" s="40">
        <f t="shared" si="6"/>
        <v>0</v>
      </c>
      <c r="AM31" s="40">
        <f t="shared" si="7"/>
        <v>0</v>
      </c>
      <c r="AN31" s="62">
        <f t="shared" si="8"/>
        <v>0</v>
      </c>
      <c r="AO31" s="39">
        <f t="shared" si="9"/>
        <v>0</v>
      </c>
      <c r="AP31" s="40">
        <f t="shared" si="10"/>
        <v>0</v>
      </c>
      <c r="AQ31" s="40">
        <f t="shared" si="11"/>
        <v>0</v>
      </c>
      <c r="AR31" s="40">
        <f t="shared" si="12"/>
        <v>0</v>
      </c>
      <c r="AS31" s="62">
        <f t="shared" si="13"/>
        <v>0</v>
      </c>
      <c r="AT31" s="40">
        <f t="shared" si="13"/>
        <v>0</v>
      </c>
      <c r="AU31" s="40">
        <f t="shared" si="14"/>
        <v>0</v>
      </c>
      <c r="AV31" s="40">
        <f t="shared" si="15"/>
        <v>0</v>
      </c>
      <c r="AW31" s="40">
        <f t="shared" si="16"/>
        <v>0</v>
      </c>
      <c r="AX31" s="67">
        <f t="shared" si="17"/>
        <v>0</v>
      </c>
    </row>
    <row r="32" spans="2:50" ht="15.75">
      <c r="B32" s="225"/>
      <c r="C32" s="225"/>
      <c r="D32" s="239"/>
      <c r="E32" s="6">
        <f t="shared" si="18"/>
        <v>0</v>
      </c>
      <c r="F32" s="7"/>
      <c r="G32" s="8"/>
      <c r="H32" s="8"/>
      <c r="I32" s="8"/>
      <c r="J32" s="20"/>
      <c r="K32" s="21"/>
      <c r="L32" s="8"/>
      <c r="M32" s="8"/>
      <c r="N32" s="8"/>
      <c r="O32" s="22"/>
      <c r="P32" s="7"/>
      <c r="Q32" s="8"/>
      <c r="R32" s="8"/>
      <c r="S32" s="8"/>
      <c r="T32" s="20"/>
      <c r="U32" s="21"/>
      <c r="V32" s="8"/>
      <c r="W32" s="8"/>
      <c r="X32" s="8"/>
      <c r="Y32" s="20"/>
      <c r="Z32" s="225"/>
      <c r="AA32" s="36"/>
      <c r="AB32" s="37"/>
      <c r="AC32" s="38"/>
      <c r="AD32" s="38"/>
      <c r="AE32" s="39">
        <f t="shared" si="0"/>
        <v>0</v>
      </c>
      <c r="AF32" s="40">
        <f t="shared" si="1"/>
        <v>0</v>
      </c>
      <c r="AG32" s="40">
        <f t="shared" si="2"/>
        <v>0</v>
      </c>
      <c r="AH32" s="40">
        <f t="shared" si="3"/>
        <v>0</v>
      </c>
      <c r="AI32" s="62">
        <f t="shared" si="4"/>
        <v>0</v>
      </c>
      <c r="AJ32" s="39">
        <f t="shared" si="4"/>
        <v>0</v>
      </c>
      <c r="AK32" s="40">
        <f t="shared" si="5"/>
        <v>0</v>
      </c>
      <c r="AL32" s="40">
        <f t="shared" si="6"/>
        <v>0</v>
      </c>
      <c r="AM32" s="40">
        <f t="shared" si="7"/>
        <v>0</v>
      </c>
      <c r="AN32" s="62">
        <f t="shared" si="8"/>
        <v>0</v>
      </c>
      <c r="AO32" s="39">
        <f t="shared" si="9"/>
        <v>0</v>
      </c>
      <c r="AP32" s="40">
        <f t="shared" si="10"/>
        <v>0</v>
      </c>
      <c r="AQ32" s="40">
        <f t="shared" si="11"/>
        <v>0</v>
      </c>
      <c r="AR32" s="40">
        <f t="shared" si="12"/>
        <v>0</v>
      </c>
      <c r="AS32" s="62">
        <f t="shared" si="13"/>
        <v>0</v>
      </c>
      <c r="AT32" s="40">
        <f t="shared" si="13"/>
        <v>0</v>
      </c>
      <c r="AU32" s="40">
        <f t="shared" si="14"/>
        <v>0</v>
      </c>
      <c r="AV32" s="40">
        <f t="shared" si="15"/>
        <v>0</v>
      </c>
      <c r="AW32" s="40">
        <f t="shared" si="16"/>
        <v>0</v>
      </c>
      <c r="AX32" s="67">
        <f t="shared" si="17"/>
        <v>0</v>
      </c>
    </row>
    <row r="33" spans="2:50" ht="15.75">
      <c r="B33" s="225"/>
      <c r="C33" s="225"/>
      <c r="D33" s="239"/>
      <c r="E33" s="6">
        <f t="shared" si="18"/>
        <v>0</v>
      </c>
      <c r="F33" s="7"/>
      <c r="G33" s="8"/>
      <c r="H33" s="8"/>
      <c r="I33" s="8"/>
      <c r="J33" s="20"/>
      <c r="K33" s="21"/>
      <c r="L33" s="8"/>
      <c r="M33" s="8"/>
      <c r="N33" s="8"/>
      <c r="O33" s="22"/>
      <c r="P33" s="7"/>
      <c r="Q33" s="8"/>
      <c r="R33" s="8"/>
      <c r="S33" s="8"/>
      <c r="T33" s="20"/>
      <c r="U33" s="21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18"/>
        <v>0</v>
      </c>
      <c r="F34" s="7"/>
      <c r="G34" s="8"/>
      <c r="H34" s="8"/>
      <c r="I34" s="8"/>
      <c r="J34" s="20"/>
      <c r="K34" s="21"/>
      <c r="L34" s="8"/>
      <c r="M34" s="8"/>
      <c r="N34" s="8"/>
      <c r="O34" s="22"/>
      <c r="P34" s="7"/>
      <c r="Q34" s="8"/>
      <c r="R34" s="8"/>
      <c r="S34" s="8"/>
      <c r="T34" s="20"/>
      <c r="U34" s="21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18"/>
        <v>0</v>
      </c>
      <c r="F35" s="7"/>
      <c r="G35" s="8"/>
      <c r="H35" s="8"/>
      <c r="I35" s="8"/>
      <c r="J35" s="20"/>
      <c r="K35" s="21"/>
      <c r="L35" s="8"/>
      <c r="M35" s="8"/>
      <c r="N35" s="8"/>
      <c r="O35" s="22"/>
      <c r="P35" s="7"/>
      <c r="Q35" s="8"/>
      <c r="R35" s="8"/>
      <c r="S35" s="8"/>
      <c r="T35" s="20"/>
      <c r="U35" s="21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5.75">
      <c r="B36" s="226"/>
      <c r="C36" s="226"/>
      <c r="D36" s="240"/>
      <c r="E36" s="9">
        <f t="shared" si="18"/>
        <v>0</v>
      </c>
      <c r="F36" s="10"/>
      <c r="G36" s="11"/>
      <c r="H36" s="11"/>
      <c r="I36" s="11"/>
      <c r="J36" s="23"/>
      <c r="K36" s="24"/>
      <c r="L36" s="11"/>
      <c r="M36" s="11"/>
      <c r="N36" s="11"/>
      <c r="O36" s="25"/>
      <c r="P36" s="10"/>
      <c r="Q36" s="11"/>
      <c r="R36" s="11"/>
      <c r="S36" s="11"/>
      <c r="T36" s="23"/>
      <c r="U36" s="24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25.5">
      <c r="B37" s="224">
        <v>3</v>
      </c>
      <c r="C37" s="224" t="s">
        <v>75</v>
      </c>
      <c r="D37" s="238" t="s">
        <v>30</v>
      </c>
      <c r="E37" s="3" t="str">
        <f>E5</f>
        <v>Samsung
SBFD Ant 2</v>
      </c>
      <c r="F37" s="4">
        <v>1.4237</v>
      </c>
      <c r="G37" s="5">
        <v>1.0613999999999999</v>
      </c>
      <c r="H37" s="5">
        <v>0.78949999999999998</v>
      </c>
      <c r="I37" s="5">
        <v>0.61609999999999998</v>
      </c>
      <c r="J37" s="17">
        <v>0.53500000000000003</v>
      </c>
      <c r="K37" s="18">
        <v>0.8448</v>
      </c>
      <c r="L37" s="5">
        <v>0.65190000000000003</v>
      </c>
      <c r="M37" s="5">
        <v>0.5212</v>
      </c>
      <c r="N37" s="5">
        <v>0.43419999999999997</v>
      </c>
      <c r="O37" s="19">
        <v>0.3745</v>
      </c>
      <c r="P37" s="4">
        <v>21.107900000000001</v>
      </c>
      <c r="Q37" s="5">
        <v>16.066700000000001</v>
      </c>
      <c r="R37" s="5">
        <v>12.135199999999999</v>
      </c>
      <c r="S37" s="5">
        <v>9.5608000000000004</v>
      </c>
      <c r="T37" s="17">
        <v>8.3400999999999996</v>
      </c>
      <c r="U37" s="18">
        <v>5.2276999999999996</v>
      </c>
      <c r="V37" s="5">
        <v>4.1216999999999997</v>
      </c>
      <c r="W37" s="5">
        <v>3.2938999999999998</v>
      </c>
      <c r="X37" s="5">
        <v>2.6911999999999998</v>
      </c>
      <c r="Y37" s="17">
        <v>2.2639999999999998</v>
      </c>
      <c r="Z37" s="224" t="s">
        <v>76</v>
      </c>
      <c r="AA37" s="51">
        <v>1.6609</v>
      </c>
      <c r="AB37" s="52">
        <v>1.1194999999999999</v>
      </c>
      <c r="AC37" s="53">
        <v>29.1982</v>
      </c>
      <c r="AD37" s="52">
        <v>7.0369000000000002</v>
      </c>
    </row>
    <row r="38" spans="2:50" ht="25.5">
      <c r="B38" s="225"/>
      <c r="C38" s="225"/>
      <c r="D38" s="239"/>
      <c r="E38" s="6" t="str">
        <f t="shared" ref="E38:E100" si="19">E6</f>
        <v>Samsung
SBFD Ant 1</v>
      </c>
      <c r="F38" s="7">
        <v>1.3708</v>
      </c>
      <c r="G38" s="8">
        <v>1.0476000000000001</v>
      </c>
      <c r="H38" s="8">
        <v>0.81200000000000006</v>
      </c>
      <c r="I38" s="8">
        <v>0.64590000000000003</v>
      </c>
      <c r="J38" s="20">
        <v>0.53779999999999994</v>
      </c>
      <c r="K38" s="21">
        <v>1.1056999999999999</v>
      </c>
      <c r="L38" s="8">
        <v>0.88619999999999999</v>
      </c>
      <c r="M38" s="8">
        <v>0.72460000000000002</v>
      </c>
      <c r="N38" s="8">
        <v>0.61119999999999997</v>
      </c>
      <c r="O38" s="22">
        <v>0.52680000000000005</v>
      </c>
      <c r="P38" s="7">
        <v>22.416899999999998</v>
      </c>
      <c r="Q38" s="8">
        <v>17.5335</v>
      </c>
      <c r="R38" s="8">
        <v>13.8208</v>
      </c>
      <c r="S38" s="8">
        <v>11.1228</v>
      </c>
      <c r="T38" s="20">
        <v>9.3324999999999996</v>
      </c>
      <c r="U38" s="21">
        <v>6.4137000000000004</v>
      </c>
      <c r="V38" s="8">
        <v>5.024</v>
      </c>
      <c r="W38" s="8">
        <v>3.9845000000000002</v>
      </c>
      <c r="X38" s="8">
        <v>3.2271000000000001</v>
      </c>
      <c r="Y38" s="20">
        <v>2.6905000000000001</v>
      </c>
      <c r="Z38" s="225"/>
      <c r="AA38" s="93" t="s">
        <v>85</v>
      </c>
      <c r="AB38" s="94" t="s">
        <v>85</v>
      </c>
      <c r="AC38" s="95" t="s">
        <v>85</v>
      </c>
      <c r="AD38" s="94" t="s">
        <v>85</v>
      </c>
    </row>
    <row r="39" spans="2:50" ht="51">
      <c r="B39" s="225"/>
      <c r="C39" s="225"/>
      <c r="D39" s="239"/>
      <c r="E39" s="6" t="str">
        <f t="shared" si="19"/>
        <v>Company A with SBFD antenna Option X</v>
      </c>
      <c r="F39" s="7"/>
      <c r="G39" s="8"/>
      <c r="H39" s="8"/>
      <c r="I39" s="8"/>
      <c r="J39" s="20"/>
      <c r="K39" s="21"/>
      <c r="L39" s="8"/>
      <c r="M39" s="8"/>
      <c r="N39" s="8"/>
      <c r="O39" s="22"/>
      <c r="P39" s="7"/>
      <c r="Q39" s="8"/>
      <c r="R39" s="8"/>
      <c r="S39" s="8"/>
      <c r="T39" s="20"/>
      <c r="U39" s="21"/>
      <c r="V39" s="8"/>
      <c r="W39" s="8"/>
      <c r="X39" s="8"/>
      <c r="Y39" s="20"/>
      <c r="Z39" s="225"/>
      <c r="AA39" s="54"/>
      <c r="AB39" s="55"/>
      <c r="AC39" s="56"/>
      <c r="AD39" s="55"/>
    </row>
    <row r="40" spans="2:50" ht="15.75">
      <c r="B40" s="225"/>
      <c r="C40" s="225"/>
      <c r="D40" s="239"/>
      <c r="E40" s="6" t="str">
        <f t="shared" si="19"/>
        <v>Company B</v>
      </c>
      <c r="F40" s="7"/>
      <c r="G40" s="8"/>
      <c r="H40" s="8"/>
      <c r="I40" s="8"/>
      <c r="J40" s="20"/>
      <c r="K40" s="21"/>
      <c r="L40" s="8"/>
      <c r="M40" s="8"/>
      <c r="N40" s="8"/>
      <c r="O40" s="22"/>
      <c r="P40" s="7"/>
      <c r="Q40" s="8"/>
      <c r="R40" s="8"/>
      <c r="S40" s="8"/>
      <c r="T40" s="20"/>
      <c r="U40" s="21"/>
      <c r="V40" s="8"/>
      <c r="W40" s="8"/>
      <c r="X40" s="8"/>
      <c r="Y40" s="20"/>
      <c r="Z40" s="225"/>
      <c r="AA40" s="54"/>
      <c r="AB40" s="55"/>
      <c r="AC40" s="56"/>
      <c r="AD40" s="55"/>
    </row>
    <row r="41" spans="2:50" ht="15.75">
      <c r="B41" s="225"/>
      <c r="C41" s="225"/>
      <c r="D41" s="239"/>
      <c r="E41" s="6" t="str">
        <f t="shared" si="19"/>
        <v>…</v>
      </c>
      <c r="F41" s="7"/>
      <c r="G41" s="8"/>
      <c r="H41" s="8"/>
      <c r="I41" s="8"/>
      <c r="J41" s="20"/>
      <c r="K41" s="21"/>
      <c r="L41" s="8"/>
      <c r="M41" s="8"/>
      <c r="N41" s="8"/>
      <c r="O41" s="22"/>
      <c r="P41" s="7"/>
      <c r="Q41" s="8"/>
      <c r="R41" s="8"/>
      <c r="S41" s="8"/>
      <c r="T41" s="20"/>
      <c r="U41" s="21"/>
      <c r="V41" s="8"/>
      <c r="W41" s="8"/>
      <c r="X41" s="8"/>
      <c r="Y41" s="20"/>
      <c r="Z41" s="225"/>
      <c r="AA41" s="54"/>
      <c r="AB41" s="55"/>
      <c r="AC41" s="56"/>
      <c r="AD41" s="55"/>
    </row>
    <row r="42" spans="2:50" ht="15.75">
      <c r="B42" s="225"/>
      <c r="C42" s="225"/>
      <c r="D42" s="239"/>
      <c r="E42" s="6">
        <f t="shared" si="19"/>
        <v>0</v>
      </c>
      <c r="F42" s="7"/>
      <c r="G42" s="8"/>
      <c r="H42" s="8"/>
      <c r="I42" s="8"/>
      <c r="J42" s="20"/>
      <c r="K42" s="21"/>
      <c r="L42" s="8"/>
      <c r="M42" s="8"/>
      <c r="N42" s="8"/>
      <c r="O42" s="22"/>
      <c r="P42" s="7"/>
      <c r="Q42" s="8"/>
      <c r="R42" s="8"/>
      <c r="S42" s="8"/>
      <c r="T42" s="20"/>
      <c r="U42" s="21"/>
      <c r="V42" s="8"/>
      <c r="W42" s="8"/>
      <c r="X42" s="8"/>
      <c r="Y42" s="20"/>
      <c r="Z42" s="225"/>
      <c r="AA42" s="54"/>
      <c r="AB42" s="55"/>
      <c r="AC42" s="56"/>
      <c r="AD42" s="55"/>
    </row>
    <row r="43" spans="2:50" ht="15.75">
      <c r="B43" s="225"/>
      <c r="C43" s="225"/>
      <c r="D43" s="239"/>
      <c r="E43" s="6">
        <f t="shared" si="19"/>
        <v>0</v>
      </c>
      <c r="F43" s="7"/>
      <c r="G43" s="8"/>
      <c r="H43" s="8"/>
      <c r="I43" s="8"/>
      <c r="J43" s="20"/>
      <c r="K43" s="21"/>
      <c r="L43" s="8"/>
      <c r="M43" s="8"/>
      <c r="N43" s="8"/>
      <c r="O43" s="22"/>
      <c r="P43" s="7"/>
      <c r="Q43" s="8"/>
      <c r="R43" s="8"/>
      <c r="S43" s="8"/>
      <c r="T43" s="20"/>
      <c r="U43" s="21"/>
      <c r="V43" s="8"/>
      <c r="W43" s="8"/>
      <c r="X43" s="8"/>
      <c r="Y43" s="20"/>
      <c r="Z43" s="225"/>
      <c r="AA43" s="54"/>
      <c r="AB43" s="55"/>
      <c r="AC43" s="56"/>
      <c r="AD43" s="55"/>
    </row>
    <row r="44" spans="2:50" ht="15.75">
      <c r="B44" s="225"/>
      <c r="C44" s="225"/>
      <c r="D44" s="239"/>
      <c r="E44" s="6">
        <f t="shared" si="19"/>
        <v>0</v>
      </c>
      <c r="F44" s="7"/>
      <c r="G44" s="8"/>
      <c r="H44" s="8"/>
      <c r="I44" s="8"/>
      <c r="J44" s="20"/>
      <c r="K44" s="21"/>
      <c r="L44" s="8"/>
      <c r="M44" s="8"/>
      <c r="N44" s="8"/>
      <c r="O44" s="22"/>
      <c r="P44" s="7"/>
      <c r="Q44" s="8"/>
      <c r="R44" s="8"/>
      <c r="S44" s="8"/>
      <c r="T44" s="20"/>
      <c r="U44" s="21"/>
      <c r="V44" s="8"/>
      <c r="W44" s="8"/>
      <c r="X44" s="8"/>
      <c r="Y44" s="20"/>
      <c r="Z44" s="225"/>
      <c r="AA44" s="54"/>
      <c r="AB44" s="55"/>
      <c r="AC44" s="56"/>
      <c r="AD44" s="55"/>
    </row>
    <row r="45" spans="2:50" ht="15.75">
      <c r="B45" s="225"/>
      <c r="C45" s="225"/>
      <c r="D45" s="239"/>
      <c r="E45" s="6">
        <f t="shared" si="19"/>
        <v>0</v>
      </c>
      <c r="F45" s="7"/>
      <c r="G45" s="8"/>
      <c r="H45" s="8"/>
      <c r="I45" s="8"/>
      <c r="J45" s="20"/>
      <c r="K45" s="21"/>
      <c r="L45" s="8"/>
      <c r="M45" s="8"/>
      <c r="N45" s="8"/>
      <c r="O45" s="22"/>
      <c r="P45" s="7"/>
      <c r="Q45" s="8"/>
      <c r="R45" s="8"/>
      <c r="S45" s="8"/>
      <c r="T45" s="20"/>
      <c r="U45" s="21"/>
      <c r="V45" s="8"/>
      <c r="W45" s="8"/>
      <c r="X45" s="8"/>
      <c r="Y45" s="20"/>
      <c r="Z45" s="225"/>
      <c r="AA45" s="54"/>
      <c r="AB45" s="55"/>
      <c r="AC45" s="56"/>
      <c r="AD45" s="55"/>
    </row>
    <row r="46" spans="2:50" ht="15.75">
      <c r="B46" s="225"/>
      <c r="C46" s="225"/>
      <c r="D46" s="239"/>
      <c r="E46" s="6">
        <f t="shared" si="19"/>
        <v>0</v>
      </c>
      <c r="F46" s="7"/>
      <c r="G46" s="8"/>
      <c r="H46" s="8"/>
      <c r="I46" s="8"/>
      <c r="J46" s="20"/>
      <c r="K46" s="21"/>
      <c r="L46" s="8"/>
      <c r="M46" s="8"/>
      <c r="N46" s="8"/>
      <c r="O46" s="22"/>
      <c r="P46" s="7"/>
      <c r="Q46" s="8"/>
      <c r="R46" s="8"/>
      <c r="S46" s="8"/>
      <c r="T46" s="20"/>
      <c r="U46" s="21"/>
      <c r="V46" s="8"/>
      <c r="W46" s="8"/>
      <c r="X46" s="8"/>
      <c r="Y46" s="20"/>
      <c r="Z46" s="225"/>
      <c r="AA46" s="54"/>
      <c r="AB46" s="55"/>
      <c r="AC46" s="56"/>
      <c r="AD46" s="55"/>
    </row>
    <row r="47" spans="2:50" ht="15.75">
      <c r="B47" s="225"/>
      <c r="C47" s="225"/>
      <c r="D47" s="239"/>
      <c r="E47" s="6">
        <f t="shared" si="19"/>
        <v>0</v>
      </c>
      <c r="F47" s="7"/>
      <c r="G47" s="8"/>
      <c r="H47" s="8"/>
      <c r="I47" s="8"/>
      <c r="J47" s="20"/>
      <c r="K47" s="21"/>
      <c r="L47" s="8"/>
      <c r="M47" s="8"/>
      <c r="N47" s="8"/>
      <c r="O47" s="22"/>
      <c r="P47" s="7"/>
      <c r="Q47" s="8"/>
      <c r="R47" s="8"/>
      <c r="S47" s="8"/>
      <c r="T47" s="20"/>
      <c r="U47" s="21"/>
      <c r="V47" s="8"/>
      <c r="W47" s="8"/>
      <c r="X47" s="8"/>
      <c r="Y47" s="20"/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19"/>
        <v>0</v>
      </c>
      <c r="F48" s="7"/>
      <c r="G48" s="8"/>
      <c r="H48" s="8"/>
      <c r="I48" s="8"/>
      <c r="J48" s="20"/>
      <c r="K48" s="21"/>
      <c r="L48" s="8"/>
      <c r="M48" s="8"/>
      <c r="N48" s="8"/>
      <c r="O48" s="22"/>
      <c r="P48" s="7"/>
      <c r="Q48" s="8"/>
      <c r="R48" s="8"/>
      <c r="S48" s="8"/>
      <c r="T48" s="20"/>
      <c r="U48" s="21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19"/>
        <v>0</v>
      </c>
      <c r="F49" s="7"/>
      <c r="G49" s="8"/>
      <c r="H49" s="8"/>
      <c r="I49" s="8"/>
      <c r="J49" s="20"/>
      <c r="K49" s="21"/>
      <c r="L49" s="8"/>
      <c r="M49" s="8"/>
      <c r="N49" s="8"/>
      <c r="O49" s="22"/>
      <c r="P49" s="7"/>
      <c r="Q49" s="8"/>
      <c r="R49" s="8"/>
      <c r="S49" s="8"/>
      <c r="T49" s="20"/>
      <c r="U49" s="21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19"/>
        <v>0</v>
      </c>
      <c r="F50" s="7"/>
      <c r="G50" s="8"/>
      <c r="H50" s="8"/>
      <c r="I50" s="8"/>
      <c r="J50" s="20"/>
      <c r="K50" s="21"/>
      <c r="L50" s="8"/>
      <c r="M50" s="8"/>
      <c r="N50" s="8"/>
      <c r="O50" s="22"/>
      <c r="P50" s="7"/>
      <c r="Q50" s="8"/>
      <c r="R50" s="8"/>
      <c r="S50" s="8"/>
      <c r="T50" s="20"/>
      <c r="U50" s="21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19"/>
        <v>0</v>
      </c>
      <c r="F51" s="7"/>
      <c r="G51" s="8"/>
      <c r="H51" s="8"/>
      <c r="I51" s="8"/>
      <c r="J51" s="20"/>
      <c r="K51" s="21"/>
      <c r="L51" s="8"/>
      <c r="M51" s="8"/>
      <c r="N51" s="8"/>
      <c r="O51" s="22"/>
      <c r="P51" s="7"/>
      <c r="Q51" s="8"/>
      <c r="R51" s="8"/>
      <c r="S51" s="8"/>
      <c r="T51" s="20"/>
      <c r="U51" s="21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19"/>
        <v>0</v>
      </c>
      <c r="F52" s="10"/>
      <c r="G52" s="11"/>
      <c r="H52" s="11"/>
      <c r="I52" s="11"/>
      <c r="J52" s="23"/>
      <c r="K52" s="24"/>
      <c r="L52" s="11"/>
      <c r="M52" s="11"/>
      <c r="N52" s="11"/>
      <c r="O52" s="25"/>
      <c r="P52" s="10"/>
      <c r="Q52" s="11"/>
      <c r="R52" s="11"/>
      <c r="S52" s="11"/>
      <c r="T52" s="23"/>
      <c r="U52" s="24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14.25" customHeight="1">
      <c r="B53" s="225"/>
      <c r="C53" s="225" t="s">
        <v>79</v>
      </c>
      <c r="D53" s="239" t="s">
        <v>30</v>
      </c>
      <c r="E53" s="12" t="str">
        <f t="shared" si="19"/>
        <v>Samsung
SBFD Ant 2</v>
      </c>
      <c r="F53" s="13">
        <v>6.8900000000000003E-2</v>
      </c>
      <c r="G53" s="14" t="s">
        <v>58</v>
      </c>
      <c r="H53" s="14" t="s">
        <v>58</v>
      </c>
      <c r="I53" s="14" t="s">
        <v>58</v>
      </c>
      <c r="J53" s="26" t="s">
        <v>58</v>
      </c>
      <c r="K53" s="27">
        <v>8.5400000000000004E-2</v>
      </c>
      <c r="L53" s="14" t="s">
        <v>58</v>
      </c>
      <c r="M53" s="14" t="s">
        <v>58</v>
      </c>
      <c r="N53" s="14" t="s">
        <v>58</v>
      </c>
      <c r="O53" s="28" t="s">
        <v>58</v>
      </c>
      <c r="P53" s="13">
        <v>0.54310000000000003</v>
      </c>
      <c r="Q53" s="14" t="s">
        <v>58</v>
      </c>
      <c r="R53" s="14" t="s">
        <v>58</v>
      </c>
      <c r="S53" s="14" t="s">
        <v>58</v>
      </c>
      <c r="T53" s="26" t="s">
        <v>58</v>
      </c>
      <c r="U53" s="27">
        <v>0.28639999999999999</v>
      </c>
      <c r="V53" s="14" t="s">
        <v>58</v>
      </c>
      <c r="W53" s="14" t="s">
        <v>58</v>
      </c>
      <c r="X53" s="14" t="s">
        <v>58</v>
      </c>
      <c r="Y53" s="26" t="s">
        <v>58</v>
      </c>
      <c r="Z53" s="224" t="s">
        <v>80</v>
      </c>
      <c r="AA53" s="51">
        <v>0</v>
      </c>
      <c r="AB53" s="52">
        <v>0</v>
      </c>
      <c r="AC53" s="53">
        <v>0</v>
      </c>
      <c r="AD53" s="52">
        <v>1.1999999999999999E-3</v>
      </c>
    </row>
    <row r="54" spans="2:30" ht="25.5">
      <c r="B54" s="225"/>
      <c r="C54" s="225"/>
      <c r="D54" s="239"/>
      <c r="E54" s="6" t="str">
        <f t="shared" si="19"/>
        <v>Samsung
SBFD Ant 1</v>
      </c>
      <c r="F54" s="7">
        <v>7.0199999999999999E-2</v>
      </c>
      <c r="G54" s="8" t="s">
        <v>58</v>
      </c>
      <c r="H54" s="8" t="s">
        <v>58</v>
      </c>
      <c r="I54" s="8" t="s">
        <v>58</v>
      </c>
      <c r="J54" s="20" t="s">
        <v>58</v>
      </c>
      <c r="K54" s="21">
        <v>0.1132</v>
      </c>
      <c r="L54" s="8" t="s">
        <v>58</v>
      </c>
      <c r="M54" s="8" t="s">
        <v>58</v>
      </c>
      <c r="N54" s="8" t="s">
        <v>58</v>
      </c>
      <c r="O54" s="22" t="s">
        <v>58</v>
      </c>
      <c r="P54" s="7">
        <v>0.76100000000000001</v>
      </c>
      <c r="Q54" s="8" t="s">
        <v>58</v>
      </c>
      <c r="R54" s="8" t="s">
        <v>58</v>
      </c>
      <c r="S54" s="8" t="s">
        <v>58</v>
      </c>
      <c r="T54" s="20" t="s">
        <v>58</v>
      </c>
      <c r="U54" s="21">
        <v>0.53200000000000003</v>
      </c>
      <c r="V54" s="8" t="s">
        <v>58</v>
      </c>
      <c r="W54" s="8" t="s">
        <v>58</v>
      </c>
      <c r="X54" s="8" t="s">
        <v>58</v>
      </c>
      <c r="Y54" s="20" t="s">
        <v>58</v>
      </c>
      <c r="Z54" s="225"/>
      <c r="AA54" s="93" t="s">
        <v>85</v>
      </c>
      <c r="AB54" s="94" t="s">
        <v>85</v>
      </c>
      <c r="AC54" s="95" t="s">
        <v>85</v>
      </c>
      <c r="AD54" s="94" t="s">
        <v>85</v>
      </c>
    </row>
    <row r="55" spans="2:30" ht="51">
      <c r="B55" s="225"/>
      <c r="C55" s="225"/>
      <c r="D55" s="239"/>
      <c r="E55" s="6" t="str">
        <f t="shared" si="19"/>
        <v>Company A with SBFD antenna Option X</v>
      </c>
      <c r="F55" s="7"/>
      <c r="G55" s="8"/>
      <c r="H55" s="8"/>
      <c r="I55" s="8"/>
      <c r="J55" s="20"/>
      <c r="K55" s="21"/>
      <c r="L55" s="8"/>
      <c r="M55" s="8"/>
      <c r="N55" s="8"/>
      <c r="O55" s="22"/>
      <c r="P55" s="7"/>
      <c r="Q55" s="8"/>
      <c r="R55" s="8"/>
      <c r="S55" s="8"/>
      <c r="T55" s="20"/>
      <c r="U55" s="21"/>
      <c r="V55" s="8"/>
      <c r="W55" s="8"/>
      <c r="X55" s="8"/>
      <c r="Y55" s="20"/>
      <c r="Z55" s="225"/>
      <c r="AA55" s="54"/>
      <c r="AB55" s="55"/>
      <c r="AC55" s="56"/>
      <c r="AD55" s="55"/>
    </row>
    <row r="56" spans="2:30" ht="15.75">
      <c r="B56" s="225"/>
      <c r="C56" s="225"/>
      <c r="D56" s="239"/>
      <c r="E56" s="6" t="str">
        <f t="shared" si="19"/>
        <v>Company B</v>
      </c>
      <c r="F56" s="7"/>
      <c r="G56" s="8"/>
      <c r="H56" s="8"/>
      <c r="I56" s="8"/>
      <c r="J56" s="20"/>
      <c r="K56" s="21"/>
      <c r="L56" s="8"/>
      <c r="M56" s="8"/>
      <c r="N56" s="8"/>
      <c r="O56" s="22"/>
      <c r="P56" s="7"/>
      <c r="Q56" s="8"/>
      <c r="R56" s="8"/>
      <c r="S56" s="8"/>
      <c r="T56" s="20"/>
      <c r="U56" s="21"/>
      <c r="V56" s="8"/>
      <c r="W56" s="8"/>
      <c r="X56" s="8"/>
      <c r="Y56" s="20"/>
      <c r="Z56" s="225"/>
      <c r="AA56" s="54"/>
      <c r="AB56" s="55"/>
      <c r="AC56" s="56"/>
      <c r="AD56" s="55"/>
    </row>
    <row r="57" spans="2:30" ht="15.75">
      <c r="B57" s="225"/>
      <c r="C57" s="225"/>
      <c r="D57" s="239"/>
      <c r="E57" s="6" t="str">
        <f t="shared" si="19"/>
        <v>…</v>
      </c>
      <c r="F57" s="7"/>
      <c r="G57" s="8"/>
      <c r="H57" s="8"/>
      <c r="I57" s="8"/>
      <c r="J57" s="20"/>
      <c r="K57" s="21"/>
      <c r="L57" s="8"/>
      <c r="M57" s="8"/>
      <c r="N57" s="8"/>
      <c r="O57" s="22"/>
      <c r="P57" s="7"/>
      <c r="Q57" s="8"/>
      <c r="R57" s="8"/>
      <c r="S57" s="8"/>
      <c r="T57" s="20"/>
      <c r="U57" s="21"/>
      <c r="V57" s="8"/>
      <c r="W57" s="8"/>
      <c r="X57" s="8"/>
      <c r="Y57" s="20"/>
      <c r="Z57" s="225"/>
      <c r="AA57" s="54"/>
      <c r="AB57" s="55"/>
      <c r="AC57" s="56"/>
      <c r="AD57" s="55"/>
    </row>
    <row r="58" spans="2:30" ht="15.75">
      <c r="B58" s="225"/>
      <c r="C58" s="225"/>
      <c r="D58" s="239"/>
      <c r="E58" s="6">
        <f t="shared" si="19"/>
        <v>0</v>
      </c>
      <c r="F58" s="7"/>
      <c r="G58" s="8"/>
      <c r="H58" s="8"/>
      <c r="I58" s="8"/>
      <c r="J58" s="20"/>
      <c r="K58" s="21"/>
      <c r="L58" s="8"/>
      <c r="M58" s="8"/>
      <c r="N58" s="8"/>
      <c r="O58" s="22"/>
      <c r="P58" s="7"/>
      <c r="Q58" s="8"/>
      <c r="R58" s="8"/>
      <c r="S58" s="8"/>
      <c r="T58" s="20"/>
      <c r="U58" s="21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15.75">
      <c r="B59" s="225"/>
      <c r="C59" s="225"/>
      <c r="D59" s="239"/>
      <c r="E59" s="6">
        <f t="shared" si="19"/>
        <v>0</v>
      </c>
      <c r="F59" s="7"/>
      <c r="G59" s="8"/>
      <c r="H59" s="8"/>
      <c r="I59" s="8"/>
      <c r="J59" s="20"/>
      <c r="K59" s="21"/>
      <c r="L59" s="8"/>
      <c r="M59" s="8"/>
      <c r="N59" s="8"/>
      <c r="O59" s="22"/>
      <c r="P59" s="7"/>
      <c r="Q59" s="8"/>
      <c r="R59" s="8"/>
      <c r="S59" s="8"/>
      <c r="T59" s="20"/>
      <c r="U59" s="21"/>
      <c r="V59" s="8"/>
      <c r="W59" s="8"/>
      <c r="X59" s="8"/>
      <c r="Y59" s="20"/>
      <c r="Z59" s="225"/>
      <c r="AA59" s="54"/>
      <c r="AB59" s="55"/>
      <c r="AC59" s="56"/>
      <c r="AD59" s="55"/>
    </row>
    <row r="60" spans="2:30" ht="15.75">
      <c r="B60" s="225"/>
      <c r="C60" s="225"/>
      <c r="D60" s="239"/>
      <c r="E60" s="6">
        <f t="shared" si="19"/>
        <v>0</v>
      </c>
      <c r="F60" s="7"/>
      <c r="G60" s="8"/>
      <c r="H60" s="8"/>
      <c r="I60" s="8"/>
      <c r="J60" s="20"/>
      <c r="K60" s="21"/>
      <c r="L60" s="8"/>
      <c r="M60" s="8"/>
      <c r="N60" s="8"/>
      <c r="O60" s="22"/>
      <c r="P60" s="7"/>
      <c r="Q60" s="8"/>
      <c r="R60" s="8"/>
      <c r="S60" s="8"/>
      <c r="T60" s="20"/>
      <c r="U60" s="21"/>
      <c r="V60" s="8"/>
      <c r="W60" s="8"/>
      <c r="X60" s="8"/>
      <c r="Y60" s="20"/>
      <c r="Z60" s="225"/>
      <c r="AA60" s="54"/>
      <c r="AB60" s="55"/>
      <c r="AC60" s="56"/>
      <c r="AD60" s="55"/>
    </row>
    <row r="61" spans="2:30" ht="15.75">
      <c r="B61" s="225"/>
      <c r="C61" s="225"/>
      <c r="D61" s="239"/>
      <c r="E61" s="6">
        <f t="shared" si="19"/>
        <v>0</v>
      </c>
      <c r="F61" s="7"/>
      <c r="G61" s="8"/>
      <c r="H61" s="8"/>
      <c r="I61" s="8"/>
      <c r="J61" s="20"/>
      <c r="K61" s="21"/>
      <c r="L61" s="8"/>
      <c r="M61" s="8"/>
      <c r="N61" s="8"/>
      <c r="O61" s="22"/>
      <c r="P61" s="7"/>
      <c r="Q61" s="8"/>
      <c r="R61" s="8"/>
      <c r="S61" s="8"/>
      <c r="T61" s="20"/>
      <c r="U61" s="21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15.75">
      <c r="B62" s="225"/>
      <c r="C62" s="225"/>
      <c r="D62" s="239"/>
      <c r="E62" s="6">
        <f t="shared" si="19"/>
        <v>0</v>
      </c>
      <c r="F62" s="7"/>
      <c r="G62" s="8"/>
      <c r="H62" s="8"/>
      <c r="I62" s="8"/>
      <c r="J62" s="20"/>
      <c r="K62" s="21"/>
      <c r="L62" s="8"/>
      <c r="M62" s="8"/>
      <c r="N62" s="8"/>
      <c r="O62" s="22"/>
      <c r="P62" s="7"/>
      <c r="Q62" s="8"/>
      <c r="R62" s="8"/>
      <c r="S62" s="8"/>
      <c r="T62" s="20"/>
      <c r="U62" s="21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15.75">
      <c r="B63" s="225"/>
      <c r="C63" s="225"/>
      <c r="D63" s="239"/>
      <c r="E63" s="6">
        <f t="shared" si="19"/>
        <v>0</v>
      </c>
      <c r="F63" s="7"/>
      <c r="G63" s="8"/>
      <c r="H63" s="8"/>
      <c r="I63" s="8"/>
      <c r="J63" s="20"/>
      <c r="K63" s="21"/>
      <c r="L63" s="8"/>
      <c r="M63" s="8"/>
      <c r="N63" s="8"/>
      <c r="O63" s="22"/>
      <c r="P63" s="7"/>
      <c r="Q63" s="8"/>
      <c r="R63" s="8"/>
      <c r="S63" s="8"/>
      <c r="T63" s="20"/>
      <c r="U63" s="21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19"/>
        <v>0</v>
      </c>
      <c r="F64" s="7"/>
      <c r="G64" s="8"/>
      <c r="H64" s="8"/>
      <c r="I64" s="8"/>
      <c r="J64" s="20"/>
      <c r="K64" s="21"/>
      <c r="L64" s="8"/>
      <c r="M64" s="8"/>
      <c r="N64" s="8"/>
      <c r="O64" s="22"/>
      <c r="P64" s="7"/>
      <c r="Q64" s="8"/>
      <c r="R64" s="8"/>
      <c r="S64" s="8"/>
      <c r="T64" s="20"/>
      <c r="U64" s="21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19"/>
        <v>0</v>
      </c>
      <c r="F65" s="7"/>
      <c r="G65" s="8"/>
      <c r="H65" s="8"/>
      <c r="I65" s="8"/>
      <c r="J65" s="20"/>
      <c r="K65" s="21"/>
      <c r="L65" s="8"/>
      <c r="M65" s="8"/>
      <c r="N65" s="8"/>
      <c r="O65" s="22"/>
      <c r="P65" s="7"/>
      <c r="Q65" s="8"/>
      <c r="R65" s="8"/>
      <c r="S65" s="8"/>
      <c r="T65" s="20"/>
      <c r="U65" s="21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19"/>
        <v>0</v>
      </c>
      <c r="F66" s="7"/>
      <c r="G66" s="8"/>
      <c r="H66" s="8"/>
      <c r="I66" s="8"/>
      <c r="J66" s="20"/>
      <c r="K66" s="21"/>
      <c r="L66" s="8"/>
      <c r="M66" s="8"/>
      <c r="N66" s="8"/>
      <c r="O66" s="22"/>
      <c r="P66" s="7"/>
      <c r="Q66" s="8"/>
      <c r="R66" s="8"/>
      <c r="S66" s="8"/>
      <c r="T66" s="20"/>
      <c r="U66" s="21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19"/>
        <v>0</v>
      </c>
      <c r="F67" s="7"/>
      <c r="G67" s="8"/>
      <c r="H67" s="8"/>
      <c r="I67" s="8"/>
      <c r="J67" s="20"/>
      <c r="K67" s="21"/>
      <c r="L67" s="8"/>
      <c r="M67" s="8"/>
      <c r="N67" s="8"/>
      <c r="O67" s="22"/>
      <c r="P67" s="7"/>
      <c r="Q67" s="8"/>
      <c r="R67" s="8"/>
      <c r="S67" s="8"/>
      <c r="T67" s="20"/>
      <c r="U67" s="21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5.75">
      <c r="B68" s="226"/>
      <c r="C68" s="226"/>
      <c r="D68" s="240"/>
      <c r="E68" s="9">
        <f t="shared" si="19"/>
        <v>0</v>
      </c>
      <c r="F68" s="10"/>
      <c r="G68" s="11"/>
      <c r="H68" s="11"/>
      <c r="I68" s="11"/>
      <c r="J68" s="23"/>
      <c r="K68" s="24"/>
      <c r="L68" s="11"/>
      <c r="M68" s="11"/>
      <c r="N68" s="11"/>
      <c r="O68" s="25"/>
      <c r="P68" s="10"/>
      <c r="Q68" s="11"/>
      <c r="R68" s="11"/>
      <c r="S68" s="11"/>
      <c r="T68" s="23"/>
      <c r="U68" s="24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25.5">
      <c r="B69" s="225">
        <v>4</v>
      </c>
      <c r="C69" s="224" t="s">
        <v>75</v>
      </c>
      <c r="D69" s="238" t="s">
        <v>32</v>
      </c>
      <c r="E69" s="3" t="str">
        <f t="shared" si="19"/>
        <v>Samsung
SBFD Ant 2</v>
      </c>
      <c r="F69" s="4">
        <v>7.7000000000000002E-3</v>
      </c>
      <c r="G69" s="5" t="s">
        <v>58</v>
      </c>
      <c r="H69" s="5" t="s">
        <v>58</v>
      </c>
      <c r="I69" s="5" t="s">
        <v>58</v>
      </c>
      <c r="J69" s="17" t="s">
        <v>58</v>
      </c>
      <c r="K69" s="18">
        <v>8.0999999999999996E-3</v>
      </c>
      <c r="L69" s="5" t="s">
        <v>58</v>
      </c>
      <c r="M69" s="5" t="s">
        <v>58</v>
      </c>
      <c r="N69" s="5" t="s">
        <v>58</v>
      </c>
      <c r="O69" s="19" t="s">
        <v>58</v>
      </c>
      <c r="P69" s="4">
        <v>0.1241</v>
      </c>
      <c r="Q69" s="5" t="s">
        <v>58</v>
      </c>
      <c r="R69" s="5" t="s">
        <v>58</v>
      </c>
      <c r="S69" s="5" t="s">
        <v>58</v>
      </c>
      <c r="T69" s="17" t="s">
        <v>58</v>
      </c>
      <c r="U69" s="18">
        <v>3.5900000000000001E-2</v>
      </c>
      <c r="V69" s="5" t="s">
        <v>58</v>
      </c>
      <c r="W69" s="5" t="s">
        <v>58</v>
      </c>
      <c r="X69" s="5" t="s">
        <v>58</v>
      </c>
      <c r="Y69" s="17" t="s">
        <v>58</v>
      </c>
      <c r="Z69" s="225"/>
      <c r="AA69" s="70"/>
      <c r="AB69" s="71"/>
      <c r="AC69" s="72"/>
      <c r="AD69" s="71"/>
    </row>
    <row r="70" spans="2:30" ht="25.5">
      <c r="B70" s="225"/>
      <c r="C70" s="225"/>
      <c r="D70" s="239"/>
      <c r="E70" s="6" t="str">
        <f t="shared" si="19"/>
        <v>Samsung
SBFD Ant 1</v>
      </c>
      <c r="F70" s="7">
        <v>4.7999999999999996E-3</v>
      </c>
      <c r="G70" s="8" t="s">
        <v>58</v>
      </c>
      <c r="H70" s="8" t="s">
        <v>58</v>
      </c>
      <c r="I70" s="8" t="s">
        <v>58</v>
      </c>
      <c r="J70" s="20" t="s">
        <v>58</v>
      </c>
      <c r="K70" s="21">
        <v>4.7999999999999996E-3</v>
      </c>
      <c r="L70" s="8" t="s">
        <v>58</v>
      </c>
      <c r="M70" s="8" t="s">
        <v>58</v>
      </c>
      <c r="N70" s="8" t="s">
        <v>58</v>
      </c>
      <c r="O70" s="22" t="s">
        <v>58</v>
      </c>
      <c r="P70" s="7">
        <v>8.6199999999999999E-2</v>
      </c>
      <c r="Q70" s="8" t="s">
        <v>58</v>
      </c>
      <c r="R70" s="8" t="s">
        <v>58</v>
      </c>
      <c r="S70" s="8" t="s">
        <v>58</v>
      </c>
      <c r="T70" s="20" t="s">
        <v>58</v>
      </c>
      <c r="U70" s="21">
        <v>3.9600000000000003E-2</v>
      </c>
      <c r="V70" s="8" t="s">
        <v>58</v>
      </c>
      <c r="W70" s="8" t="s">
        <v>58</v>
      </c>
      <c r="X70" s="8" t="s">
        <v>58</v>
      </c>
      <c r="Y70" s="20" t="s">
        <v>58</v>
      </c>
      <c r="Z70" s="225"/>
      <c r="AA70" s="54"/>
      <c r="AB70" s="55"/>
      <c r="AC70" s="56"/>
      <c r="AD70" s="55"/>
    </row>
    <row r="71" spans="2:30" ht="51">
      <c r="B71" s="225"/>
      <c r="C71" s="225"/>
      <c r="D71" s="239"/>
      <c r="E71" s="6" t="str">
        <f t="shared" si="19"/>
        <v>Company A with SBFD antenna Option X</v>
      </c>
      <c r="F71" s="7"/>
      <c r="G71" s="8"/>
      <c r="H71" s="8"/>
      <c r="I71" s="8"/>
      <c r="J71" s="20"/>
      <c r="K71" s="21"/>
      <c r="L71" s="8"/>
      <c r="M71" s="8"/>
      <c r="N71" s="8"/>
      <c r="O71" s="22"/>
      <c r="P71" s="7"/>
      <c r="Q71" s="8"/>
      <c r="R71" s="8"/>
      <c r="S71" s="8"/>
      <c r="T71" s="20"/>
      <c r="U71" s="21"/>
      <c r="V71" s="8"/>
      <c r="W71" s="8"/>
      <c r="X71" s="8"/>
      <c r="Y71" s="20"/>
      <c r="Z71" s="225"/>
      <c r="AA71" s="54"/>
      <c r="AB71" s="55"/>
      <c r="AC71" s="56"/>
      <c r="AD71" s="55"/>
    </row>
    <row r="72" spans="2:30" ht="15.75">
      <c r="B72" s="225"/>
      <c r="C72" s="225"/>
      <c r="D72" s="239"/>
      <c r="E72" s="6" t="str">
        <f t="shared" si="19"/>
        <v>Company B</v>
      </c>
      <c r="F72" s="7"/>
      <c r="G72" s="8"/>
      <c r="H72" s="8"/>
      <c r="I72" s="8"/>
      <c r="J72" s="20"/>
      <c r="K72" s="21"/>
      <c r="L72" s="8"/>
      <c r="M72" s="8"/>
      <c r="N72" s="8"/>
      <c r="O72" s="22"/>
      <c r="P72" s="7"/>
      <c r="Q72" s="8"/>
      <c r="R72" s="8"/>
      <c r="S72" s="8"/>
      <c r="T72" s="20"/>
      <c r="U72" s="21"/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15.75">
      <c r="B73" s="225"/>
      <c r="C73" s="225"/>
      <c r="D73" s="239"/>
      <c r="E73" s="6" t="str">
        <f t="shared" si="19"/>
        <v>…</v>
      </c>
      <c r="F73" s="7"/>
      <c r="G73" s="8"/>
      <c r="H73" s="8"/>
      <c r="I73" s="8"/>
      <c r="J73" s="20"/>
      <c r="K73" s="21"/>
      <c r="L73" s="8"/>
      <c r="M73" s="8"/>
      <c r="N73" s="8"/>
      <c r="O73" s="22"/>
      <c r="P73" s="7"/>
      <c r="Q73" s="8"/>
      <c r="R73" s="8"/>
      <c r="S73" s="8"/>
      <c r="T73" s="20"/>
      <c r="U73" s="21"/>
      <c r="V73" s="8"/>
      <c r="W73" s="8"/>
      <c r="X73" s="8"/>
      <c r="Y73" s="20"/>
      <c r="Z73" s="225"/>
      <c r="AA73" s="54"/>
      <c r="AB73" s="55"/>
      <c r="AC73" s="56"/>
      <c r="AD73" s="55"/>
    </row>
    <row r="74" spans="2:30" ht="15.75">
      <c r="B74" s="225"/>
      <c r="C74" s="225"/>
      <c r="D74" s="239"/>
      <c r="E74" s="6">
        <f t="shared" si="19"/>
        <v>0</v>
      </c>
      <c r="F74" s="7"/>
      <c r="G74" s="8"/>
      <c r="H74" s="8"/>
      <c r="I74" s="8"/>
      <c r="J74" s="20"/>
      <c r="K74" s="21"/>
      <c r="L74" s="8"/>
      <c r="M74" s="8"/>
      <c r="N74" s="8"/>
      <c r="O74" s="22"/>
      <c r="P74" s="7"/>
      <c r="Q74" s="8"/>
      <c r="R74" s="8"/>
      <c r="S74" s="8"/>
      <c r="T74" s="20"/>
      <c r="U74" s="21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15.75">
      <c r="B75" s="225"/>
      <c r="C75" s="225"/>
      <c r="D75" s="239"/>
      <c r="E75" s="6">
        <f t="shared" si="19"/>
        <v>0</v>
      </c>
      <c r="F75" s="7"/>
      <c r="G75" s="8"/>
      <c r="H75" s="8"/>
      <c r="I75" s="8"/>
      <c r="J75" s="20"/>
      <c r="K75" s="21"/>
      <c r="L75" s="8"/>
      <c r="M75" s="8"/>
      <c r="N75" s="8"/>
      <c r="O75" s="22"/>
      <c r="P75" s="7"/>
      <c r="Q75" s="8"/>
      <c r="R75" s="8"/>
      <c r="S75" s="8"/>
      <c r="T75" s="20"/>
      <c r="U75" s="21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15.75">
      <c r="B76" s="225"/>
      <c r="C76" s="225"/>
      <c r="D76" s="239"/>
      <c r="E76" s="6">
        <f t="shared" si="19"/>
        <v>0</v>
      </c>
      <c r="F76" s="7"/>
      <c r="G76" s="8"/>
      <c r="H76" s="8"/>
      <c r="I76" s="8"/>
      <c r="J76" s="20"/>
      <c r="K76" s="21"/>
      <c r="L76" s="8"/>
      <c r="M76" s="8"/>
      <c r="N76" s="8"/>
      <c r="O76" s="22"/>
      <c r="P76" s="7"/>
      <c r="Q76" s="8"/>
      <c r="R76" s="8"/>
      <c r="S76" s="8"/>
      <c r="T76" s="20"/>
      <c r="U76" s="21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15.75">
      <c r="B77" s="225"/>
      <c r="C77" s="225"/>
      <c r="D77" s="239"/>
      <c r="E77" s="6">
        <f t="shared" si="19"/>
        <v>0</v>
      </c>
      <c r="F77" s="7"/>
      <c r="G77" s="8"/>
      <c r="H77" s="8"/>
      <c r="I77" s="8"/>
      <c r="J77" s="20"/>
      <c r="K77" s="21"/>
      <c r="L77" s="8"/>
      <c r="M77" s="8"/>
      <c r="N77" s="8"/>
      <c r="O77" s="22"/>
      <c r="P77" s="7"/>
      <c r="Q77" s="8"/>
      <c r="R77" s="8"/>
      <c r="S77" s="8"/>
      <c r="T77" s="20"/>
      <c r="U77" s="21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15.75">
      <c r="B78" s="225"/>
      <c r="C78" s="225"/>
      <c r="D78" s="239"/>
      <c r="E78" s="6">
        <f t="shared" si="19"/>
        <v>0</v>
      </c>
      <c r="F78" s="7"/>
      <c r="G78" s="8"/>
      <c r="H78" s="8"/>
      <c r="I78" s="8"/>
      <c r="J78" s="20"/>
      <c r="K78" s="21"/>
      <c r="L78" s="8"/>
      <c r="M78" s="8"/>
      <c r="N78" s="8"/>
      <c r="O78" s="22"/>
      <c r="P78" s="7"/>
      <c r="Q78" s="8"/>
      <c r="R78" s="8"/>
      <c r="S78" s="8"/>
      <c r="T78" s="20"/>
      <c r="U78" s="21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15.75">
      <c r="B79" s="225"/>
      <c r="C79" s="225"/>
      <c r="D79" s="239"/>
      <c r="E79" s="6">
        <f t="shared" si="19"/>
        <v>0</v>
      </c>
      <c r="F79" s="7"/>
      <c r="G79" s="8"/>
      <c r="H79" s="8"/>
      <c r="I79" s="8"/>
      <c r="J79" s="20"/>
      <c r="K79" s="21"/>
      <c r="L79" s="8"/>
      <c r="M79" s="8"/>
      <c r="N79" s="8"/>
      <c r="O79" s="22"/>
      <c r="P79" s="7"/>
      <c r="Q79" s="8"/>
      <c r="R79" s="8"/>
      <c r="S79" s="8"/>
      <c r="T79" s="20"/>
      <c r="U79" s="21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19"/>
        <v>0</v>
      </c>
      <c r="F80" s="7"/>
      <c r="G80" s="8"/>
      <c r="H80" s="8"/>
      <c r="I80" s="8"/>
      <c r="J80" s="20"/>
      <c r="K80" s="21"/>
      <c r="L80" s="8"/>
      <c r="M80" s="8"/>
      <c r="N80" s="8"/>
      <c r="O80" s="22"/>
      <c r="P80" s="7"/>
      <c r="Q80" s="8"/>
      <c r="R80" s="8"/>
      <c r="S80" s="8"/>
      <c r="T80" s="20"/>
      <c r="U80" s="21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19"/>
        <v>0</v>
      </c>
      <c r="F81" s="7"/>
      <c r="G81" s="8"/>
      <c r="H81" s="8"/>
      <c r="I81" s="8"/>
      <c r="J81" s="20"/>
      <c r="K81" s="21"/>
      <c r="L81" s="8"/>
      <c r="M81" s="8"/>
      <c r="N81" s="8"/>
      <c r="O81" s="22"/>
      <c r="P81" s="7"/>
      <c r="Q81" s="8"/>
      <c r="R81" s="8"/>
      <c r="S81" s="8"/>
      <c r="T81" s="20"/>
      <c r="U81" s="21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19"/>
        <v>0</v>
      </c>
      <c r="F82" s="7"/>
      <c r="G82" s="8"/>
      <c r="H82" s="8"/>
      <c r="I82" s="8"/>
      <c r="J82" s="20"/>
      <c r="K82" s="21"/>
      <c r="L82" s="8"/>
      <c r="M82" s="8"/>
      <c r="N82" s="8"/>
      <c r="O82" s="22"/>
      <c r="P82" s="7"/>
      <c r="Q82" s="8"/>
      <c r="R82" s="8"/>
      <c r="S82" s="8"/>
      <c r="T82" s="20"/>
      <c r="U82" s="21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19"/>
        <v>0</v>
      </c>
      <c r="F83" s="7"/>
      <c r="G83" s="8"/>
      <c r="H83" s="8"/>
      <c r="I83" s="8"/>
      <c r="J83" s="20"/>
      <c r="K83" s="21"/>
      <c r="L83" s="8"/>
      <c r="M83" s="8"/>
      <c r="N83" s="8"/>
      <c r="O83" s="22"/>
      <c r="P83" s="7"/>
      <c r="Q83" s="8"/>
      <c r="R83" s="8"/>
      <c r="S83" s="8"/>
      <c r="T83" s="20"/>
      <c r="U83" s="21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19"/>
        <v>0</v>
      </c>
      <c r="F84" s="10"/>
      <c r="G84" s="11"/>
      <c r="H84" s="11"/>
      <c r="I84" s="11"/>
      <c r="J84" s="23"/>
      <c r="K84" s="24"/>
      <c r="L84" s="11"/>
      <c r="M84" s="11"/>
      <c r="N84" s="11"/>
      <c r="O84" s="25"/>
      <c r="P84" s="10"/>
      <c r="Q84" s="11"/>
      <c r="R84" s="11"/>
      <c r="S84" s="11"/>
      <c r="T84" s="23"/>
      <c r="U84" s="24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25.5">
      <c r="B85" s="225"/>
      <c r="C85" s="224" t="s">
        <v>79</v>
      </c>
      <c r="D85" s="238" t="s">
        <v>32</v>
      </c>
      <c r="E85" s="3" t="str">
        <f t="shared" si="19"/>
        <v>Samsung
SBFD Ant 2</v>
      </c>
      <c r="F85" s="4">
        <v>0</v>
      </c>
      <c r="G85" s="5" t="s">
        <v>58</v>
      </c>
      <c r="H85" s="5" t="s">
        <v>58</v>
      </c>
      <c r="I85" s="5" t="s">
        <v>58</v>
      </c>
      <c r="J85" s="17" t="s">
        <v>58</v>
      </c>
      <c r="K85" s="18">
        <v>0</v>
      </c>
      <c r="L85" s="5" t="s">
        <v>58</v>
      </c>
      <c r="M85" s="5" t="s">
        <v>58</v>
      </c>
      <c r="N85" s="5" t="s">
        <v>58</v>
      </c>
      <c r="O85" s="19" t="s">
        <v>58</v>
      </c>
      <c r="P85" s="4">
        <v>6.9999999999999994E-5</v>
      </c>
      <c r="Q85" s="5" t="s">
        <v>58</v>
      </c>
      <c r="R85" s="5" t="s">
        <v>58</v>
      </c>
      <c r="S85" s="5" t="s">
        <v>58</v>
      </c>
      <c r="T85" s="17" t="s">
        <v>58</v>
      </c>
      <c r="U85" s="18">
        <v>3.7100000000000002E-4</v>
      </c>
      <c r="V85" s="5" t="s">
        <v>58</v>
      </c>
      <c r="W85" s="5" t="s">
        <v>58</v>
      </c>
      <c r="X85" s="5" t="s">
        <v>58</v>
      </c>
      <c r="Y85" s="17" t="s">
        <v>58</v>
      </c>
      <c r="Z85" s="224"/>
      <c r="AA85" s="51"/>
      <c r="AB85" s="52"/>
      <c r="AC85" s="53"/>
      <c r="AD85" s="52"/>
    </row>
    <row r="86" spans="2:30" ht="25.5">
      <c r="B86" s="225"/>
      <c r="C86" s="225"/>
      <c r="D86" s="239"/>
      <c r="E86" s="6" t="str">
        <f t="shared" si="19"/>
        <v>Samsung
SBFD Ant 1</v>
      </c>
      <c r="F86" s="7">
        <v>6.9471319079639199E-6</v>
      </c>
      <c r="G86" s="8" t="s">
        <v>58</v>
      </c>
      <c r="H86" s="8" t="s">
        <v>58</v>
      </c>
      <c r="I86" s="8" t="s">
        <v>58</v>
      </c>
      <c r="J86" s="20" t="s">
        <v>58</v>
      </c>
      <c r="K86" s="21">
        <v>3.3766190392725499E-4</v>
      </c>
      <c r="L86" s="8" t="s">
        <v>58</v>
      </c>
      <c r="M86" s="8" t="s">
        <v>58</v>
      </c>
      <c r="N86" s="8" t="s">
        <v>58</v>
      </c>
      <c r="O86" s="22" t="s">
        <v>58</v>
      </c>
      <c r="P86" s="7">
        <v>7.5554537359856497E-5</v>
      </c>
      <c r="Q86" s="8" t="s">
        <v>58</v>
      </c>
      <c r="R86" s="8" t="s">
        <v>58</v>
      </c>
      <c r="S86" s="8" t="s">
        <v>58</v>
      </c>
      <c r="T86" s="20" t="s">
        <v>58</v>
      </c>
      <c r="U86" s="21">
        <v>7.1051744771066696E-4</v>
      </c>
      <c r="V86" s="8" t="s">
        <v>58</v>
      </c>
      <c r="W86" s="8" t="s">
        <v>58</v>
      </c>
      <c r="X86" s="8" t="s">
        <v>58</v>
      </c>
      <c r="Y86" s="20" t="s">
        <v>58</v>
      </c>
      <c r="Z86" s="225"/>
      <c r="AA86" s="54"/>
      <c r="AB86" s="55"/>
      <c r="AC86" s="56"/>
      <c r="AD86" s="55"/>
    </row>
    <row r="87" spans="2:30" ht="51">
      <c r="B87" s="225"/>
      <c r="C87" s="225"/>
      <c r="D87" s="239"/>
      <c r="E87" s="6" t="str">
        <f t="shared" si="19"/>
        <v>Company A with SBFD antenna Option X</v>
      </c>
      <c r="F87" s="7"/>
      <c r="G87" s="8"/>
      <c r="H87" s="8"/>
      <c r="I87" s="8"/>
      <c r="J87" s="20"/>
      <c r="K87" s="21"/>
      <c r="L87" s="8"/>
      <c r="M87" s="8"/>
      <c r="N87" s="8"/>
      <c r="O87" s="22"/>
      <c r="P87" s="7"/>
      <c r="Q87" s="8"/>
      <c r="R87" s="8"/>
      <c r="S87" s="8"/>
      <c r="T87" s="20"/>
      <c r="U87" s="21"/>
      <c r="V87" s="8"/>
      <c r="W87" s="8"/>
      <c r="X87" s="8"/>
      <c r="Y87" s="20"/>
      <c r="Z87" s="225"/>
      <c r="AA87" s="54"/>
      <c r="AB87" s="55"/>
      <c r="AC87" s="56"/>
      <c r="AD87" s="55"/>
    </row>
    <row r="88" spans="2:30" ht="15.75">
      <c r="B88" s="225"/>
      <c r="C88" s="225"/>
      <c r="D88" s="239"/>
      <c r="E88" s="6" t="str">
        <f t="shared" si="19"/>
        <v>Company B</v>
      </c>
      <c r="F88" s="7"/>
      <c r="G88" s="8"/>
      <c r="H88" s="8"/>
      <c r="I88" s="8"/>
      <c r="J88" s="20"/>
      <c r="K88" s="21"/>
      <c r="L88" s="8"/>
      <c r="M88" s="8"/>
      <c r="N88" s="8"/>
      <c r="O88" s="22"/>
      <c r="P88" s="7"/>
      <c r="Q88" s="8"/>
      <c r="R88" s="8"/>
      <c r="S88" s="8"/>
      <c r="T88" s="20"/>
      <c r="U88" s="21"/>
      <c r="V88" s="8"/>
      <c r="W88" s="8"/>
      <c r="X88" s="8"/>
      <c r="Y88" s="20"/>
      <c r="Z88" s="225"/>
      <c r="AA88" s="54"/>
      <c r="AB88" s="55"/>
      <c r="AC88" s="56"/>
      <c r="AD88" s="55"/>
    </row>
    <row r="89" spans="2:30" ht="15.75">
      <c r="B89" s="225"/>
      <c r="C89" s="225"/>
      <c r="D89" s="239"/>
      <c r="E89" s="6" t="str">
        <f t="shared" si="19"/>
        <v>…</v>
      </c>
      <c r="F89" s="7"/>
      <c r="G89" s="8"/>
      <c r="H89" s="8"/>
      <c r="I89" s="8"/>
      <c r="J89" s="20"/>
      <c r="K89" s="21"/>
      <c r="L89" s="8"/>
      <c r="M89" s="8"/>
      <c r="N89" s="8"/>
      <c r="O89" s="22"/>
      <c r="P89" s="7"/>
      <c r="Q89" s="8"/>
      <c r="R89" s="8"/>
      <c r="S89" s="8"/>
      <c r="T89" s="20"/>
      <c r="U89" s="21"/>
      <c r="V89" s="8"/>
      <c r="W89" s="8"/>
      <c r="X89" s="8"/>
      <c r="Y89" s="20"/>
      <c r="Z89" s="225"/>
      <c r="AA89" s="54"/>
      <c r="AB89" s="55"/>
      <c r="AC89" s="56"/>
      <c r="AD89" s="55"/>
    </row>
    <row r="90" spans="2:30" ht="15.75">
      <c r="B90" s="225"/>
      <c r="C90" s="225"/>
      <c r="D90" s="239"/>
      <c r="E90" s="6">
        <f t="shared" si="19"/>
        <v>0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7"/>
      <c r="Q90" s="8"/>
      <c r="R90" s="8"/>
      <c r="S90" s="8"/>
      <c r="T90" s="20"/>
      <c r="U90" s="21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15.75">
      <c r="B91" s="225"/>
      <c r="C91" s="225"/>
      <c r="D91" s="239"/>
      <c r="E91" s="6">
        <f t="shared" si="19"/>
        <v>0</v>
      </c>
      <c r="F91" s="7"/>
      <c r="G91" s="8"/>
      <c r="H91" s="8"/>
      <c r="I91" s="8"/>
      <c r="J91" s="20"/>
      <c r="K91" s="21"/>
      <c r="L91" s="8"/>
      <c r="M91" s="8"/>
      <c r="N91" s="8"/>
      <c r="O91" s="22"/>
      <c r="P91" s="7"/>
      <c r="Q91" s="8"/>
      <c r="R91" s="8"/>
      <c r="S91" s="8"/>
      <c r="T91" s="20"/>
      <c r="U91" s="21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15.75">
      <c r="B92" s="225"/>
      <c r="C92" s="225"/>
      <c r="D92" s="239"/>
      <c r="E92" s="6">
        <f t="shared" si="19"/>
        <v>0</v>
      </c>
      <c r="F92" s="7"/>
      <c r="G92" s="8"/>
      <c r="H92" s="8"/>
      <c r="I92" s="8"/>
      <c r="J92" s="20"/>
      <c r="K92" s="21"/>
      <c r="L92" s="8"/>
      <c r="M92" s="8"/>
      <c r="N92" s="8"/>
      <c r="O92" s="22"/>
      <c r="P92" s="7"/>
      <c r="Q92" s="8"/>
      <c r="R92" s="8"/>
      <c r="S92" s="8"/>
      <c r="T92" s="20"/>
      <c r="U92" s="21"/>
      <c r="V92" s="8"/>
      <c r="W92" s="8"/>
      <c r="X92" s="8"/>
      <c r="Y92" s="20"/>
      <c r="Z92" s="225"/>
      <c r="AA92" s="54"/>
      <c r="AB92" s="55"/>
      <c r="AC92" s="56"/>
      <c r="AD92" s="55"/>
    </row>
    <row r="93" spans="2:30" ht="15.75">
      <c r="B93" s="225"/>
      <c r="C93" s="225"/>
      <c r="D93" s="239"/>
      <c r="E93" s="6">
        <f t="shared" si="19"/>
        <v>0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15.75">
      <c r="B94" s="225"/>
      <c r="C94" s="225"/>
      <c r="D94" s="239"/>
      <c r="E94" s="6">
        <f t="shared" si="19"/>
        <v>0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15.75">
      <c r="B95" s="225"/>
      <c r="C95" s="225"/>
      <c r="D95" s="239"/>
      <c r="E95" s="6">
        <f t="shared" si="19"/>
        <v>0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19"/>
        <v>0</v>
      </c>
      <c r="F96" s="7"/>
      <c r="G96" s="8"/>
      <c r="H96" s="8"/>
      <c r="I96" s="8"/>
      <c r="J96" s="20"/>
      <c r="K96" s="21"/>
      <c r="L96" s="8"/>
      <c r="M96" s="8"/>
      <c r="N96" s="8"/>
      <c r="O96" s="22"/>
      <c r="P96" s="7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1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1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1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1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X100"/>
  <sheetViews>
    <sheetView zoomScale="55" zoomScaleNormal="55" workbookViewId="0">
      <selection activeCell="AE25" sqref="AE25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375" customWidth="1"/>
    <col min="31" max="50" width="11.25" customWidth="1"/>
  </cols>
  <sheetData>
    <row r="2" spans="2:50" ht="80.25" customHeight="1">
      <c r="B2" s="231" t="s">
        <v>24</v>
      </c>
      <c r="C2" s="231" t="s">
        <v>25</v>
      </c>
      <c r="D2" s="231" t="s">
        <v>26</v>
      </c>
      <c r="E2" s="231" t="s">
        <v>35</v>
      </c>
      <c r="F2" s="234" t="s">
        <v>36</v>
      </c>
      <c r="G2" s="235"/>
      <c r="H2" s="235"/>
      <c r="I2" s="235"/>
      <c r="J2" s="235"/>
      <c r="K2" s="235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7"/>
      <c r="Z2" s="224" t="s">
        <v>28</v>
      </c>
      <c r="AA2" s="241" t="s">
        <v>37</v>
      </c>
      <c r="AB2" s="235"/>
      <c r="AC2" s="236"/>
      <c r="AD2" s="236"/>
      <c r="AE2" s="242" t="s">
        <v>38</v>
      </c>
      <c r="AF2" s="243"/>
      <c r="AG2" s="243"/>
      <c r="AH2" s="243"/>
      <c r="AI2" s="243"/>
      <c r="AJ2" s="244"/>
      <c r="AK2" s="244"/>
      <c r="AL2" s="244"/>
      <c r="AM2" s="244"/>
      <c r="AN2" s="244"/>
      <c r="AO2" s="244"/>
      <c r="AP2" s="245"/>
      <c r="AQ2" s="245"/>
      <c r="AR2" s="245"/>
      <c r="AS2" s="245"/>
      <c r="AT2" s="245"/>
      <c r="AU2" s="245"/>
      <c r="AV2" s="245"/>
      <c r="AW2" s="245"/>
      <c r="AX2" s="246"/>
    </row>
    <row r="3" spans="2:50" ht="43.5" customHeight="1">
      <c r="B3" s="232"/>
      <c r="C3" s="232"/>
      <c r="D3" s="232"/>
      <c r="E3" s="232"/>
      <c r="F3" s="247" t="s">
        <v>39</v>
      </c>
      <c r="G3" s="248"/>
      <c r="H3" s="248"/>
      <c r="I3" s="248"/>
      <c r="J3" s="249"/>
      <c r="K3" s="248" t="s">
        <v>40</v>
      </c>
      <c r="L3" s="248"/>
      <c r="M3" s="248"/>
      <c r="N3" s="248"/>
      <c r="O3" s="248"/>
      <c r="P3" s="247" t="s">
        <v>41</v>
      </c>
      <c r="Q3" s="248"/>
      <c r="R3" s="248"/>
      <c r="S3" s="248"/>
      <c r="T3" s="249"/>
      <c r="U3" s="248" t="s">
        <v>42</v>
      </c>
      <c r="V3" s="248"/>
      <c r="W3" s="248"/>
      <c r="X3" s="248"/>
      <c r="Y3" s="249"/>
      <c r="Z3" s="225"/>
      <c r="AA3" s="227" t="s">
        <v>43</v>
      </c>
      <c r="AB3" s="229" t="s">
        <v>44</v>
      </c>
      <c r="AC3" s="227" t="s">
        <v>45</v>
      </c>
      <c r="AD3" s="229" t="s">
        <v>46</v>
      </c>
      <c r="AE3" s="250" t="s">
        <v>47</v>
      </c>
      <c r="AF3" s="251"/>
      <c r="AG3" s="251"/>
      <c r="AH3" s="251"/>
      <c r="AI3" s="252"/>
      <c r="AJ3" s="250" t="s">
        <v>48</v>
      </c>
      <c r="AK3" s="251"/>
      <c r="AL3" s="251"/>
      <c r="AM3" s="251"/>
      <c r="AN3" s="252"/>
      <c r="AO3" s="250" t="s">
        <v>49</v>
      </c>
      <c r="AP3" s="251"/>
      <c r="AQ3" s="251"/>
      <c r="AR3" s="251"/>
      <c r="AS3" s="252"/>
      <c r="AT3" s="251" t="s">
        <v>50</v>
      </c>
      <c r="AU3" s="251"/>
      <c r="AV3" s="251"/>
      <c r="AW3" s="251"/>
      <c r="AX3" s="252"/>
    </row>
    <row r="4" spans="2:50" ht="28.5">
      <c r="B4" s="233"/>
      <c r="C4" s="233"/>
      <c r="D4" s="233"/>
      <c r="E4" s="233"/>
      <c r="F4" s="1" t="s">
        <v>51</v>
      </c>
      <c r="G4" s="2" t="s">
        <v>52</v>
      </c>
      <c r="H4" s="2" t="s">
        <v>53</v>
      </c>
      <c r="I4" s="2" t="s">
        <v>54</v>
      </c>
      <c r="J4" s="15" t="s">
        <v>55</v>
      </c>
      <c r="K4" s="16" t="s">
        <v>51</v>
      </c>
      <c r="L4" s="2" t="s">
        <v>52</v>
      </c>
      <c r="M4" s="2" t="s">
        <v>53</v>
      </c>
      <c r="N4" s="2" t="s">
        <v>54</v>
      </c>
      <c r="O4" s="2" t="s">
        <v>55</v>
      </c>
      <c r="P4" s="1" t="s">
        <v>51</v>
      </c>
      <c r="Q4" s="2" t="s">
        <v>52</v>
      </c>
      <c r="R4" s="2" t="s">
        <v>53</v>
      </c>
      <c r="S4" s="2" t="s">
        <v>54</v>
      </c>
      <c r="T4" s="15" t="s">
        <v>55</v>
      </c>
      <c r="U4" s="16" t="s">
        <v>51</v>
      </c>
      <c r="V4" s="2" t="s">
        <v>52</v>
      </c>
      <c r="W4" s="2" t="s">
        <v>53</v>
      </c>
      <c r="X4" s="2" t="s">
        <v>54</v>
      </c>
      <c r="Y4" s="2" t="s">
        <v>55</v>
      </c>
      <c r="Z4" s="226"/>
      <c r="AA4" s="228"/>
      <c r="AB4" s="230"/>
      <c r="AC4" s="228"/>
      <c r="AD4" s="230"/>
      <c r="AE4" s="29" t="s">
        <v>51</v>
      </c>
      <c r="AF4" s="30" t="s">
        <v>52</v>
      </c>
      <c r="AG4" s="30" t="s">
        <v>53</v>
      </c>
      <c r="AH4" s="30" t="s">
        <v>54</v>
      </c>
      <c r="AI4" s="60" t="s">
        <v>55</v>
      </c>
      <c r="AJ4" s="29" t="s">
        <v>51</v>
      </c>
      <c r="AK4" s="30" t="s">
        <v>52</v>
      </c>
      <c r="AL4" s="30" t="s">
        <v>53</v>
      </c>
      <c r="AM4" s="30" t="s">
        <v>54</v>
      </c>
      <c r="AN4" s="60" t="s">
        <v>55</v>
      </c>
      <c r="AO4" s="29" t="s">
        <v>51</v>
      </c>
      <c r="AP4" s="30" t="s">
        <v>52</v>
      </c>
      <c r="AQ4" s="30" t="s">
        <v>53</v>
      </c>
      <c r="AR4" s="30" t="s">
        <v>54</v>
      </c>
      <c r="AS4" s="60" t="s">
        <v>55</v>
      </c>
      <c r="AT4" s="30" t="s">
        <v>51</v>
      </c>
      <c r="AU4" s="30" t="s">
        <v>52</v>
      </c>
      <c r="AV4" s="30" t="s">
        <v>53</v>
      </c>
      <c r="AW4" s="30" t="s">
        <v>54</v>
      </c>
      <c r="AX4" s="65" t="s">
        <v>55</v>
      </c>
    </row>
    <row r="5" spans="2:50" ht="25.5">
      <c r="B5" s="224">
        <v>1</v>
      </c>
      <c r="C5" s="224" t="s">
        <v>30</v>
      </c>
      <c r="D5" s="238" t="s">
        <v>31</v>
      </c>
      <c r="E5" s="3" t="s">
        <v>57</v>
      </c>
      <c r="F5" s="4">
        <v>0.78220000000000001</v>
      </c>
      <c r="G5" s="5">
        <v>0.5484</v>
      </c>
      <c r="H5" s="5">
        <v>0.34939999999999999</v>
      </c>
      <c r="I5" s="5">
        <v>0.1913</v>
      </c>
      <c r="J5" s="17">
        <v>0.1143</v>
      </c>
      <c r="K5" s="18">
        <v>0.98370000000000002</v>
      </c>
      <c r="L5" s="5">
        <v>0.79910000000000003</v>
      </c>
      <c r="M5" s="5">
        <v>0.64170000000000005</v>
      </c>
      <c r="N5" s="5">
        <v>0.53879999999999995</v>
      </c>
      <c r="O5" s="19">
        <v>0.45019999999999999</v>
      </c>
      <c r="P5" s="4">
        <v>5.4051</v>
      </c>
      <c r="Q5" s="5">
        <v>3.7945000000000002</v>
      </c>
      <c r="R5" s="5">
        <v>2.4197000000000002</v>
      </c>
      <c r="S5" s="5">
        <v>1.3260000000000001</v>
      </c>
      <c r="T5" s="17">
        <v>0.79239999999999999</v>
      </c>
      <c r="U5" s="18">
        <v>1.7710999999999999</v>
      </c>
      <c r="V5" s="5">
        <v>1.36</v>
      </c>
      <c r="W5" s="5">
        <v>1.0455000000000001</v>
      </c>
      <c r="X5" s="5">
        <v>0.80579999999999996</v>
      </c>
      <c r="Y5" s="19">
        <v>0.62390000000000001</v>
      </c>
      <c r="Z5" s="224" t="s">
        <v>30</v>
      </c>
      <c r="AA5" s="31">
        <v>1.0038</v>
      </c>
      <c r="AB5" s="32">
        <v>0.98660000000000003</v>
      </c>
      <c r="AC5" s="33">
        <v>6.9806999999999997</v>
      </c>
      <c r="AD5" s="33">
        <v>2.0310000000000001</v>
      </c>
      <c r="AE5" s="34">
        <f>F5-AA5</f>
        <v>-0.22160000000000002</v>
      </c>
      <c r="AF5" s="35">
        <f>G5-AA5</f>
        <v>-0.45540000000000003</v>
      </c>
      <c r="AG5" s="35">
        <f>H5-AA5</f>
        <v>-0.65440000000000009</v>
      </c>
      <c r="AH5" s="35">
        <f>I5-AA5</f>
        <v>-0.8125</v>
      </c>
      <c r="AI5" s="61">
        <f>J5-AA5</f>
        <v>-0.88950000000000007</v>
      </c>
      <c r="AJ5" s="34">
        <f>K5-AB5</f>
        <v>-2.9000000000000137E-3</v>
      </c>
      <c r="AK5" s="35">
        <f>L5-AB5</f>
        <v>-0.1875</v>
      </c>
      <c r="AL5" s="35">
        <f>M5-AB5</f>
        <v>-0.34489999999999998</v>
      </c>
      <c r="AM5" s="35">
        <f>N5-AB5</f>
        <v>-0.44780000000000009</v>
      </c>
      <c r="AN5" s="61">
        <f>O5-AB5</f>
        <v>-0.53639999999999999</v>
      </c>
      <c r="AO5" s="34">
        <f>(1-(1-P5/100)/(1-AC5/100))*100</f>
        <v>-1.6938420306323421</v>
      </c>
      <c r="AP5" s="35">
        <f>(1-(1-Q5/100)/(1-AC5/100))*100</f>
        <v>-3.4253106613358675</v>
      </c>
      <c r="AQ5" s="35">
        <f>(1-(1-R5/100)/(1-AC5/100))*100</f>
        <v>-4.9032835121313401</v>
      </c>
      <c r="AR5" s="35">
        <f>(1-(1-S5/100)/(1-AC5/100))*100</f>
        <v>-6.0790610120695199</v>
      </c>
      <c r="AS5" s="61">
        <f>(1-(1-T5/100)/(1-AC5/100))*100</f>
        <v>-6.6527054062973878</v>
      </c>
      <c r="AT5" s="35">
        <f>(1-(1-U5/100)/(1-AD5/100))*100</f>
        <v>-0.26528799926508473</v>
      </c>
      <c r="AU5" s="35">
        <f>(1-(1-V5/100)/(1-AD5/100))*100</f>
        <v>-0.6849105329236771</v>
      </c>
      <c r="AV5" s="35">
        <f>(1-(1-W5/100)/(1-AD5/100))*100</f>
        <v>-1.0059304473864161</v>
      </c>
      <c r="AW5" s="35">
        <f>(1-(1-X5/100)/(1-AD5/100))*100</f>
        <v>-1.2505996794904606</v>
      </c>
      <c r="AX5" s="66">
        <f>(1-(1-Y5/100)/(1-AD5/100))*100</f>
        <v>-1.4362706570445916</v>
      </c>
    </row>
    <row r="6" spans="2:50" ht="25.5">
      <c r="B6" s="225"/>
      <c r="C6" s="225"/>
      <c r="D6" s="239"/>
      <c r="E6" s="6" t="s">
        <v>59</v>
      </c>
      <c r="F6" s="7">
        <v>0.36930000000000002</v>
      </c>
      <c r="G6" s="96" t="s">
        <v>85</v>
      </c>
      <c r="H6" s="96" t="s">
        <v>85</v>
      </c>
      <c r="I6" s="96" t="s">
        <v>85</v>
      </c>
      <c r="J6" s="97" t="s">
        <v>85</v>
      </c>
      <c r="K6" s="21">
        <v>8.3400000000000002E-2</v>
      </c>
      <c r="L6" s="96" t="s">
        <v>85</v>
      </c>
      <c r="M6" s="96" t="s">
        <v>85</v>
      </c>
      <c r="N6" s="96" t="s">
        <v>85</v>
      </c>
      <c r="O6" s="98" t="s">
        <v>85</v>
      </c>
      <c r="P6" s="7">
        <v>2.5594999999999999</v>
      </c>
      <c r="Q6" s="96" t="s">
        <v>85</v>
      </c>
      <c r="R6" s="96" t="s">
        <v>85</v>
      </c>
      <c r="S6" s="96" t="s">
        <v>85</v>
      </c>
      <c r="T6" s="97" t="s">
        <v>85</v>
      </c>
      <c r="U6" s="21">
        <v>1.34</v>
      </c>
      <c r="V6" s="96" t="s">
        <v>85</v>
      </c>
      <c r="W6" s="96" t="s">
        <v>85</v>
      </c>
      <c r="X6" s="96" t="s">
        <v>85</v>
      </c>
      <c r="Y6" s="98" t="s">
        <v>85</v>
      </c>
      <c r="Z6" s="225"/>
      <c r="AA6" s="36">
        <v>1.0038</v>
      </c>
      <c r="AB6" s="37">
        <v>0.98660000000000003</v>
      </c>
      <c r="AC6" s="38">
        <v>6.9806999999999997</v>
      </c>
      <c r="AD6" s="38">
        <v>2.0310000000000001</v>
      </c>
      <c r="AE6" s="39">
        <f t="shared" ref="AE6:AE36" si="0">F6-AA6</f>
        <v>-0.63450000000000006</v>
      </c>
      <c r="AF6" s="40" t="e">
        <f t="shared" ref="AF6:AF36" si="1">G6-AA6</f>
        <v>#VALUE!</v>
      </c>
      <c r="AG6" s="40" t="e">
        <f t="shared" ref="AG6:AG36" si="2">H6-AA6</f>
        <v>#VALUE!</v>
      </c>
      <c r="AH6" s="40" t="e">
        <f t="shared" ref="AH6:AH36" si="3">I6-AA6</f>
        <v>#VALUE!</v>
      </c>
      <c r="AI6" s="62" t="e">
        <f t="shared" ref="AI6:AJ36" si="4">J6-AA6</f>
        <v>#VALUE!</v>
      </c>
      <c r="AJ6" s="39">
        <f t="shared" si="4"/>
        <v>-0.9032</v>
      </c>
      <c r="AK6" s="40" t="e">
        <f t="shared" ref="AK6:AK36" si="5">L6-AB6</f>
        <v>#VALUE!</v>
      </c>
      <c r="AL6" s="40" t="e">
        <f t="shared" ref="AL6:AL36" si="6">M6-AB6</f>
        <v>#VALUE!</v>
      </c>
      <c r="AM6" s="40" t="e">
        <f t="shared" ref="AM6:AM36" si="7">N6-AB6</f>
        <v>#VALUE!</v>
      </c>
      <c r="AN6" s="62" t="e">
        <f t="shared" ref="AN6:AN36" si="8">O6-AB6</f>
        <v>#VALUE!</v>
      </c>
      <c r="AO6" s="39">
        <f t="shared" ref="AO6:AO36" si="9">(1-(1-P6/100)/(1-AC6/100))*100</f>
        <v>-4.7529921209899406</v>
      </c>
      <c r="AP6" s="40" t="e">
        <f t="shared" ref="AP6:AP36" si="10">(1-(1-Q6/100)/(1-AC6/100))*100</f>
        <v>#VALUE!</v>
      </c>
      <c r="AQ6" s="40" t="e">
        <f t="shared" ref="AQ6:AQ36" si="11">(1-(1-R6/100)/(1-AC6/100))*100</f>
        <v>#VALUE!</v>
      </c>
      <c r="AR6" s="40" t="e">
        <f t="shared" ref="AR6:AR36" si="12">(1-(1-S6/100)/(1-AC6/100))*100</f>
        <v>#VALUE!</v>
      </c>
      <c r="AS6" s="62" t="e">
        <f t="shared" ref="AS6:AT36" si="13">(1-(1-T6/100)/(1-AC6/100))*100</f>
        <v>#VALUE!</v>
      </c>
      <c r="AT6" s="40">
        <f t="shared" si="13"/>
        <v>-0.70532515387522476</v>
      </c>
      <c r="AU6" s="40" t="e">
        <f t="shared" ref="AU6:AU36" si="14">(1-(1-V6/100)/(1-AD6/100))*100</f>
        <v>#VALUE!</v>
      </c>
      <c r="AV6" s="40" t="e">
        <f t="shared" ref="AV6:AV36" si="15">(1-(1-W6/100)/(1-AD6/100))*100</f>
        <v>#VALUE!</v>
      </c>
      <c r="AW6" s="40" t="e">
        <f t="shared" ref="AW6:AW36" si="16">(1-(1-X6/100)/(1-AD6/100))*100</f>
        <v>#VALUE!</v>
      </c>
      <c r="AX6" s="67" t="e">
        <f t="shared" ref="AX6:AX36" si="17">(1-(1-Y6/100)/(1-AD6/100))*100</f>
        <v>#VALUE!</v>
      </c>
    </row>
    <row r="7" spans="2:50" ht="15.75">
      <c r="B7" s="225"/>
      <c r="C7" s="225"/>
      <c r="D7" s="239"/>
      <c r="E7" s="6" t="s">
        <v>62</v>
      </c>
      <c r="F7" s="7">
        <v>0.74278723486232301</v>
      </c>
      <c r="G7" s="8">
        <v>0.47796321872759001</v>
      </c>
      <c r="H7" s="8">
        <v>0.34974552684917298</v>
      </c>
      <c r="I7" s="8">
        <v>0.26228301797992298</v>
      </c>
      <c r="J7" s="20">
        <v>0.17899081381888099</v>
      </c>
      <c r="K7" s="21">
        <v>0.88280930251758605</v>
      </c>
      <c r="L7" s="8">
        <v>0.69211393454150305</v>
      </c>
      <c r="M7" s="8">
        <v>0.53953957131020103</v>
      </c>
      <c r="N7" s="8">
        <v>0.411495365191762</v>
      </c>
      <c r="O7" s="22">
        <v>0.336326578530866</v>
      </c>
      <c r="P7" s="7">
        <v>5.37113742351446</v>
      </c>
      <c r="Q7" s="8">
        <v>3.43640369935838</v>
      </c>
      <c r="R7" s="8">
        <v>2.5109054629463898</v>
      </c>
      <c r="S7" s="8">
        <v>1.8850245268344099</v>
      </c>
      <c r="T7" s="20">
        <v>1.2557861680998299</v>
      </c>
      <c r="U7" s="21">
        <v>1.4095341061581801</v>
      </c>
      <c r="V7" s="8">
        <v>1.0762797518954501</v>
      </c>
      <c r="W7" s="8">
        <v>0.822542692635997</v>
      </c>
      <c r="X7" s="8">
        <v>0.62967830613489495</v>
      </c>
      <c r="Y7" s="22">
        <v>0.48127570590375002</v>
      </c>
      <c r="Z7" s="225"/>
      <c r="AA7" s="36">
        <v>0.74173657849933905</v>
      </c>
      <c r="AB7" s="37">
        <v>0.78716605890378599</v>
      </c>
      <c r="AC7" s="38">
        <v>5.3561532289555096</v>
      </c>
      <c r="AD7" s="38">
        <v>1.34785937904057</v>
      </c>
      <c r="AE7" s="39">
        <f t="shared" si="0"/>
        <v>1.0506563629839594E-3</v>
      </c>
      <c r="AF7" s="40">
        <f t="shared" si="1"/>
        <v>-0.26377335977174904</v>
      </c>
      <c r="AG7" s="40">
        <f t="shared" si="2"/>
        <v>-0.39199105165016607</v>
      </c>
      <c r="AH7" s="40">
        <f t="shared" si="3"/>
        <v>-0.47945356051941607</v>
      </c>
      <c r="AI7" s="62">
        <f t="shared" si="4"/>
        <v>-0.56274576468045812</v>
      </c>
      <c r="AJ7" s="39">
        <f t="shared" si="4"/>
        <v>9.5643243613800055E-2</v>
      </c>
      <c r="AK7" s="40">
        <f t="shared" si="5"/>
        <v>-9.5052124362282941E-2</v>
      </c>
      <c r="AL7" s="40">
        <f t="shared" si="6"/>
        <v>-0.24762648759358497</v>
      </c>
      <c r="AM7" s="40">
        <f t="shared" si="7"/>
        <v>-0.375670693712024</v>
      </c>
      <c r="AN7" s="62">
        <f t="shared" si="8"/>
        <v>-0.45083948037291999</v>
      </c>
      <c r="AO7" s="39">
        <f t="shared" si="9"/>
        <v>1.5832190966624804E-2</v>
      </c>
      <c r="AP7" s="40">
        <f t="shared" si="10"/>
        <v>-2.0283933875186344</v>
      </c>
      <c r="AQ7" s="40">
        <f t="shared" si="11"/>
        <v>-3.0062680914609619</v>
      </c>
      <c r="AR7" s="40">
        <f t="shared" si="12"/>
        <v>-3.6675693355091576</v>
      </c>
      <c r="AS7" s="62">
        <f t="shared" si="13"/>
        <v>-4.3324180078764041</v>
      </c>
      <c r="AT7" s="40">
        <f t="shared" si="13"/>
        <v>6.2517373398496279E-2</v>
      </c>
      <c r="AU7" s="40">
        <f t="shared" si="14"/>
        <v>-0.27529015126857015</v>
      </c>
      <c r="AV7" s="40">
        <f t="shared" si="15"/>
        <v>-0.53249395613517159</v>
      </c>
      <c r="AW7" s="40">
        <f t="shared" si="16"/>
        <v>-0.72799340022946524</v>
      </c>
      <c r="AX7" s="67">
        <f t="shared" si="17"/>
        <v>-0.87842358785341634</v>
      </c>
    </row>
    <row r="8" spans="2:50" ht="15.75">
      <c r="B8" s="225"/>
      <c r="C8" s="225"/>
      <c r="D8" s="239"/>
      <c r="E8" s="6" t="s">
        <v>68</v>
      </c>
      <c r="F8" s="7"/>
      <c r="G8" s="8"/>
      <c r="H8" s="8"/>
      <c r="I8" s="8"/>
      <c r="J8" s="20"/>
      <c r="K8" s="21"/>
      <c r="L8" s="8"/>
      <c r="M8" s="8"/>
      <c r="N8" s="8"/>
      <c r="O8" s="22"/>
      <c r="P8" s="7"/>
      <c r="Q8" s="8"/>
      <c r="R8" s="8"/>
      <c r="S8" s="8"/>
      <c r="T8" s="20"/>
      <c r="U8" s="21"/>
      <c r="V8" s="8"/>
      <c r="W8" s="8"/>
      <c r="X8" s="8"/>
      <c r="Y8" s="22"/>
      <c r="Z8" s="225"/>
      <c r="AA8" s="36">
        <v>2.8199999999999999E-2</v>
      </c>
      <c r="AB8" s="37">
        <v>0.7409</v>
      </c>
      <c r="AC8" s="38">
        <v>0.2913</v>
      </c>
      <c r="AD8" s="38">
        <v>2.1501999999999999</v>
      </c>
      <c r="AE8" s="39">
        <v>0.02</v>
      </c>
      <c r="AF8" s="40"/>
      <c r="AG8" s="40"/>
      <c r="AH8" s="40"/>
      <c r="AI8" s="62"/>
      <c r="AJ8" s="39">
        <v>0.25</v>
      </c>
      <c r="AK8" s="40"/>
      <c r="AL8" s="40"/>
      <c r="AM8" s="40"/>
      <c r="AN8" s="62"/>
      <c r="AO8" s="39">
        <v>0.19</v>
      </c>
      <c r="AP8" s="40"/>
      <c r="AQ8" s="40"/>
      <c r="AR8" s="40"/>
      <c r="AS8" s="62"/>
      <c r="AT8" s="40">
        <v>0.28999999999999998</v>
      </c>
      <c r="AU8" s="40"/>
      <c r="AV8" s="40"/>
      <c r="AW8" s="40"/>
      <c r="AX8" s="67"/>
    </row>
    <row r="9" spans="2:50" ht="15.75">
      <c r="B9" s="225"/>
      <c r="C9" s="225"/>
      <c r="D9" s="239"/>
      <c r="E9" s="6" t="s">
        <v>83</v>
      </c>
      <c r="F9" s="7"/>
      <c r="G9" s="8"/>
      <c r="H9" s="8"/>
      <c r="I9" s="8"/>
      <c r="J9" s="20"/>
      <c r="K9" s="21"/>
      <c r="L9" s="8"/>
      <c r="M9" s="8"/>
      <c r="N9" s="8"/>
      <c r="O9" s="22"/>
      <c r="P9" s="7"/>
      <c r="Q9" s="8"/>
      <c r="R9" s="8"/>
      <c r="S9" s="8"/>
      <c r="T9" s="20"/>
      <c r="U9" s="21"/>
      <c r="V9" s="8"/>
      <c r="W9" s="8"/>
      <c r="X9" s="8"/>
      <c r="Y9" s="22"/>
      <c r="Z9" s="225"/>
      <c r="AA9" s="36"/>
      <c r="AB9" s="37"/>
      <c r="AC9" s="38"/>
      <c r="AD9" s="38"/>
      <c r="AE9" s="39">
        <f t="shared" si="0"/>
        <v>0</v>
      </c>
      <c r="AF9" s="40">
        <f t="shared" si="1"/>
        <v>0</v>
      </c>
      <c r="AG9" s="40">
        <f t="shared" si="2"/>
        <v>0</v>
      </c>
      <c r="AH9" s="40">
        <f t="shared" si="3"/>
        <v>0</v>
      </c>
      <c r="AI9" s="62">
        <f t="shared" si="4"/>
        <v>0</v>
      </c>
      <c r="AJ9" s="39">
        <f t="shared" si="4"/>
        <v>0</v>
      </c>
      <c r="AK9" s="40">
        <f t="shared" si="5"/>
        <v>0</v>
      </c>
      <c r="AL9" s="40">
        <f t="shared" si="6"/>
        <v>0</v>
      </c>
      <c r="AM9" s="40">
        <f t="shared" si="7"/>
        <v>0</v>
      </c>
      <c r="AN9" s="62">
        <f t="shared" si="8"/>
        <v>0</v>
      </c>
      <c r="AO9" s="39">
        <f t="shared" si="9"/>
        <v>0</v>
      </c>
      <c r="AP9" s="40">
        <f t="shared" si="10"/>
        <v>0</v>
      </c>
      <c r="AQ9" s="40">
        <f t="shared" si="11"/>
        <v>0</v>
      </c>
      <c r="AR9" s="40">
        <f t="shared" si="12"/>
        <v>0</v>
      </c>
      <c r="AS9" s="62">
        <f t="shared" si="13"/>
        <v>0</v>
      </c>
      <c r="AT9" s="40">
        <f t="shared" si="13"/>
        <v>0</v>
      </c>
      <c r="AU9" s="40">
        <f t="shared" si="14"/>
        <v>0</v>
      </c>
      <c r="AV9" s="40">
        <f t="shared" si="15"/>
        <v>0</v>
      </c>
      <c r="AW9" s="40">
        <f t="shared" si="16"/>
        <v>0</v>
      </c>
      <c r="AX9" s="67">
        <f t="shared" si="17"/>
        <v>0</v>
      </c>
    </row>
    <row r="10" spans="2:50" ht="15.75">
      <c r="B10" s="225"/>
      <c r="C10" s="225"/>
      <c r="D10" s="239"/>
      <c r="E10" s="6"/>
      <c r="F10" s="7"/>
      <c r="G10" s="8"/>
      <c r="H10" s="8"/>
      <c r="I10" s="8"/>
      <c r="J10" s="20"/>
      <c r="K10" s="21"/>
      <c r="L10" s="8"/>
      <c r="M10" s="8"/>
      <c r="N10" s="8"/>
      <c r="O10" s="22"/>
      <c r="P10" s="7"/>
      <c r="Q10" s="8"/>
      <c r="R10" s="8"/>
      <c r="S10" s="8"/>
      <c r="T10" s="20"/>
      <c r="U10" s="21"/>
      <c r="V10" s="8"/>
      <c r="W10" s="8"/>
      <c r="X10" s="8"/>
      <c r="Y10" s="22"/>
      <c r="Z10" s="225"/>
      <c r="AA10" s="36"/>
      <c r="AB10" s="37"/>
      <c r="AC10" s="38"/>
      <c r="AD10" s="38"/>
      <c r="AE10" s="39">
        <f t="shared" si="0"/>
        <v>0</v>
      </c>
      <c r="AF10" s="40">
        <f t="shared" si="1"/>
        <v>0</v>
      </c>
      <c r="AG10" s="40">
        <f t="shared" si="2"/>
        <v>0</v>
      </c>
      <c r="AH10" s="40">
        <f t="shared" si="3"/>
        <v>0</v>
      </c>
      <c r="AI10" s="62">
        <f t="shared" si="4"/>
        <v>0</v>
      </c>
      <c r="AJ10" s="39">
        <f t="shared" si="4"/>
        <v>0</v>
      </c>
      <c r="AK10" s="40">
        <f t="shared" si="5"/>
        <v>0</v>
      </c>
      <c r="AL10" s="40">
        <f t="shared" si="6"/>
        <v>0</v>
      </c>
      <c r="AM10" s="40">
        <f t="shared" si="7"/>
        <v>0</v>
      </c>
      <c r="AN10" s="62">
        <f t="shared" si="8"/>
        <v>0</v>
      </c>
      <c r="AO10" s="39">
        <f t="shared" si="9"/>
        <v>0</v>
      </c>
      <c r="AP10" s="40">
        <f t="shared" si="10"/>
        <v>0</v>
      </c>
      <c r="AQ10" s="40">
        <f t="shared" si="11"/>
        <v>0</v>
      </c>
      <c r="AR10" s="40">
        <f t="shared" si="12"/>
        <v>0</v>
      </c>
      <c r="AS10" s="62">
        <f t="shared" si="13"/>
        <v>0</v>
      </c>
      <c r="AT10" s="40">
        <f t="shared" si="13"/>
        <v>0</v>
      </c>
      <c r="AU10" s="40">
        <f t="shared" si="14"/>
        <v>0</v>
      </c>
      <c r="AV10" s="40">
        <f t="shared" si="15"/>
        <v>0</v>
      </c>
      <c r="AW10" s="40">
        <f t="shared" si="16"/>
        <v>0</v>
      </c>
      <c r="AX10" s="67">
        <f t="shared" si="17"/>
        <v>0</v>
      </c>
    </row>
    <row r="11" spans="2:50" ht="15.75">
      <c r="B11" s="225"/>
      <c r="C11" s="225"/>
      <c r="D11" s="239"/>
      <c r="E11" s="6"/>
      <c r="F11" s="7"/>
      <c r="G11" s="8"/>
      <c r="H11" s="8"/>
      <c r="I11" s="8"/>
      <c r="J11" s="20"/>
      <c r="K11" s="21"/>
      <c r="L11" s="8"/>
      <c r="M11" s="8"/>
      <c r="N11" s="8"/>
      <c r="O11" s="22"/>
      <c r="P11" s="7"/>
      <c r="Q11" s="8"/>
      <c r="R11" s="8"/>
      <c r="S11" s="8"/>
      <c r="T11" s="20"/>
      <c r="U11" s="21"/>
      <c r="V11" s="8"/>
      <c r="W11" s="8"/>
      <c r="X11" s="8"/>
      <c r="Y11" s="22"/>
      <c r="Z11" s="225"/>
      <c r="AA11" s="36"/>
      <c r="AB11" s="37"/>
      <c r="AC11" s="38"/>
      <c r="AD11" s="38"/>
      <c r="AE11" s="39">
        <f t="shared" si="0"/>
        <v>0</v>
      </c>
      <c r="AF11" s="40">
        <f t="shared" si="1"/>
        <v>0</v>
      </c>
      <c r="AG11" s="40">
        <f t="shared" si="2"/>
        <v>0</v>
      </c>
      <c r="AH11" s="40">
        <f t="shared" si="3"/>
        <v>0</v>
      </c>
      <c r="AI11" s="62">
        <f t="shared" si="4"/>
        <v>0</v>
      </c>
      <c r="AJ11" s="39">
        <f t="shared" si="4"/>
        <v>0</v>
      </c>
      <c r="AK11" s="40">
        <f t="shared" si="5"/>
        <v>0</v>
      </c>
      <c r="AL11" s="40">
        <f t="shared" si="6"/>
        <v>0</v>
      </c>
      <c r="AM11" s="40">
        <f t="shared" si="7"/>
        <v>0</v>
      </c>
      <c r="AN11" s="62">
        <f t="shared" si="8"/>
        <v>0</v>
      </c>
      <c r="AO11" s="39">
        <f t="shared" si="9"/>
        <v>0</v>
      </c>
      <c r="AP11" s="40">
        <f t="shared" si="10"/>
        <v>0</v>
      </c>
      <c r="AQ11" s="40">
        <f t="shared" si="11"/>
        <v>0</v>
      </c>
      <c r="AR11" s="40">
        <f t="shared" si="12"/>
        <v>0</v>
      </c>
      <c r="AS11" s="62">
        <f t="shared" si="13"/>
        <v>0</v>
      </c>
      <c r="AT11" s="40">
        <f t="shared" si="13"/>
        <v>0</v>
      </c>
      <c r="AU11" s="40">
        <f t="shared" si="14"/>
        <v>0</v>
      </c>
      <c r="AV11" s="40">
        <f t="shared" si="15"/>
        <v>0</v>
      </c>
      <c r="AW11" s="40">
        <f t="shared" si="16"/>
        <v>0</v>
      </c>
      <c r="AX11" s="67">
        <f t="shared" si="17"/>
        <v>0</v>
      </c>
    </row>
    <row r="12" spans="2:50" ht="15.75">
      <c r="B12" s="225"/>
      <c r="C12" s="225"/>
      <c r="D12" s="239"/>
      <c r="E12" s="6"/>
      <c r="F12" s="7"/>
      <c r="G12" s="8"/>
      <c r="H12" s="8"/>
      <c r="I12" s="8"/>
      <c r="J12" s="20"/>
      <c r="K12" s="21"/>
      <c r="L12" s="8"/>
      <c r="M12" s="8"/>
      <c r="N12" s="8"/>
      <c r="O12" s="22"/>
      <c r="P12" s="7"/>
      <c r="Q12" s="8"/>
      <c r="R12" s="8"/>
      <c r="S12" s="8"/>
      <c r="T12" s="20"/>
      <c r="U12" s="21"/>
      <c r="V12" s="8"/>
      <c r="W12" s="8"/>
      <c r="X12" s="8"/>
      <c r="Y12" s="22"/>
      <c r="Z12" s="225"/>
      <c r="AA12" s="36"/>
      <c r="AB12" s="37"/>
      <c r="AC12" s="38"/>
      <c r="AD12" s="38"/>
      <c r="AE12" s="39">
        <f t="shared" si="0"/>
        <v>0</v>
      </c>
      <c r="AF12" s="40">
        <f t="shared" si="1"/>
        <v>0</v>
      </c>
      <c r="AG12" s="40">
        <f t="shared" si="2"/>
        <v>0</v>
      </c>
      <c r="AH12" s="40">
        <f t="shared" si="3"/>
        <v>0</v>
      </c>
      <c r="AI12" s="62">
        <f t="shared" si="4"/>
        <v>0</v>
      </c>
      <c r="AJ12" s="39">
        <f t="shared" si="4"/>
        <v>0</v>
      </c>
      <c r="AK12" s="40">
        <f t="shared" si="5"/>
        <v>0</v>
      </c>
      <c r="AL12" s="40">
        <f t="shared" si="6"/>
        <v>0</v>
      </c>
      <c r="AM12" s="40">
        <f t="shared" si="7"/>
        <v>0</v>
      </c>
      <c r="AN12" s="62">
        <f t="shared" si="8"/>
        <v>0</v>
      </c>
      <c r="AO12" s="39">
        <f t="shared" si="9"/>
        <v>0</v>
      </c>
      <c r="AP12" s="40">
        <f t="shared" si="10"/>
        <v>0</v>
      </c>
      <c r="AQ12" s="40">
        <f t="shared" si="11"/>
        <v>0</v>
      </c>
      <c r="AR12" s="40">
        <f t="shared" si="12"/>
        <v>0</v>
      </c>
      <c r="AS12" s="62">
        <f t="shared" si="13"/>
        <v>0</v>
      </c>
      <c r="AT12" s="40">
        <f t="shared" si="13"/>
        <v>0</v>
      </c>
      <c r="AU12" s="40">
        <f t="shared" si="14"/>
        <v>0</v>
      </c>
      <c r="AV12" s="40">
        <f t="shared" si="15"/>
        <v>0</v>
      </c>
      <c r="AW12" s="40">
        <f t="shared" si="16"/>
        <v>0</v>
      </c>
      <c r="AX12" s="67">
        <f t="shared" si="17"/>
        <v>0</v>
      </c>
    </row>
    <row r="13" spans="2:50" ht="15.75">
      <c r="B13" s="225"/>
      <c r="C13" s="225"/>
      <c r="D13" s="239"/>
      <c r="E13" s="6"/>
      <c r="F13" s="7"/>
      <c r="G13" s="8"/>
      <c r="H13" s="8"/>
      <c r="I13" s="8"/>
      <c r="J13" s="20"/>
      <c r="K13" s="21"/>
      <c r="L13" s="8"/>
      <c r="M13" s="8"/>
      <c r="N13" s="8"/>
      <c r="O13" s="22"/>
      <c r="P13" s="7"/>
      <c r="Q13" s="8"/>
      <c r="R13" s="8"/>
      <c r="S13" s="8"/>
      <c r="T13" s="20"/>
      <c r="U13" s="21"/>
      <c r="V13" s="8"/>
      <c r="W13" s="8"/>
      <c r="X13" s="8"/>
      <c r="Y13" s="22"/>
      <c r="Z13" s="225"/>
      <c r="AA13" s="36"/>
      <c r="AB13" s="37"/>
      <c r="AC13" s="38"/>
      <c r="AD13" s="38"/>
      <c r="AE13" s="39">
        <f t="shared" si="0"/>
        <v>0</v>
      </c>
      <c r="AF13" s="40">
        <f t="shared" si="1"/>
        <v>0</v>
      </c>
      <c r="AG13" s="40">
        <f t="shared" si="2"/>
        <v>0</v>
      </c>
      <c r="AH13" s="40">
        <f t="shared" si="3"/>
        <v>0</v>
      </c>
      <c r="AI13" s="62">
        <f t="shared" si="4"/>
        <v>0</v>
      </c>
      <c r="AJ13" s="39">
        <f t="shared" si="4"/>
        <v>0</v>
      </c>
      <c r="AK13" s="40">
        <f t="shared" si="5"/>
        <v>0</v>
      </c>
      <c r="AL13" s="40">
        <f t="shared" si="6"/>
        <v>0</v>
      </c>
      <c r="AM13" s="40">
        <f t="shared" si="7"/>
        <v>0</v>
      </c>
      <c r="AN13" s="62">
        <f t="shared" si="8"/>
        <v>0</v>
      </c>
      <c r="AO13" s="39">
        <f t="shared" si="9"/>
        <v>0</v>
      </c>
      <c r="AP13" s="40">
        <f t="shared" si="10"/>
        <v>0</v>
      </c>
      <c r="AQ13" s="40">
        <f t="shared" si="11"/>
        <v>0</v>
      </c>
      <c r="AR13" s="40">
        <f t="shared" si="12"/>
        <v>0</v>
      </c>
      <c r="AS13" s="62">
        <f t="shared" si="13"/>
        <v>0</v>
      </c>
      <c r="AT13" s="40">
        <f t="shared" si="13"/>
        <v>0</v>
      </c>
      <c r="AU13" s="40">
        <f t="shared" si="14"/>
        <v>0</v>
      </c>
      <c r="AV13" s="40">
        <f t="shared" si="15"/>
        <v>0</v>
      </c>
      <c r="AW13" s="40">
        <f t="shared" si="16"/>
        <v>0</v>
      </c>
      <c r="AX13" s="67">
        <f t="shared" si="17"/>
        <v>0</v>
      </c>
    </row>
    <row r="14" spans="2:50" ht="15.75">
      <c r="B14" s="225"/>
      <c r="C14" s="225"/>
      <c r="D14" s="239"/>
      <c r="E14" s="6"/>
      <c r="F14" s="7"/>
      <c r="G14" s="8"/>
      <c r="H14" s="8"/>
      <c r="I14" s="8"/>
      <c r="J14" s="20"/>
      <c r="K14" s="21"/>
      <c r="L14" s="8"/>
      <c r="M14" s="8"/>
      <c r="N14" s="8"/>
      <c r="O14" s="22"/>
      <c r="P14" s="7"/>
      <c r="Q14" s="8"/>
      <c r="R14" s="8"/>
      <c r="S14" s="8"/>
      <c r="T14" s="20"/>
      <c r="U14" s="21"/>
      <c r="V14" s="8"/>
      <c r="W14" s="8"/>
      <c r="X14" s="8"/>
      <c r="Y14" s="22"/>
      <c r="Z14" s="225"/>
      <c r="AA14" s="36"/>
      <c r="AB14" s="37"/>
      <c r="AC14" s="38"/>
      <c r="AD14" s="38"/>
      <c r="AE14" s="39">
        <f t="shared" si="0"/>
        <v>0</v>
      </c>
      <c r="AF14" s="40">
        <f t="shared" si="1"/>
        <v>0</v>
      </c>
      <c r="AG14" s="40">
        <f t="shared" si="2"/>
        <v>0</v>
      </c>
      <c r="AH14" s="40">
        <f t="shared" si="3"/>
        <v>0</v>
      </c>
      <c r="AI14" s="62">
        <f t="shared" si="4"/>
        <v>0</v>
      </c>
      <c r="AJ14" s="39">
        <f t="shared" si="4"/>
        <v>0</v>
      </c>
      <c r="AK14" s="40">
        <f t="shared" si="5"/>
        <v>0</v>
      </c>
      <c r="AL14" s="40">
        <f t="shared" si="6"/>
        <v>0</v>
      </c>
      <c r="AM14" s="40">
        <f t="shared" si="7"/>
        <v>0</v>
      </c>
      <c r="AN14" s="62">
        <f t="shared" si="8"/>
        <v>0</v>
      </c>
      <c r="AO14" s="39">
        <f t="shared" si="9"/>
        <v>0</v>
      </c>
      <c r="AP14" s="40">
        <f t="shared" si="10"/>
        <v>0</v>
      </c>
      <c r="AQ14" s="40">
        <f t="shared" si="11"/>
        <v>0</v>
      </c>
      <c r="AR14" s="40">
        <f t="shared" si="12"/>
        <v>0</v>
      </c>
      <c r="AS14" s="62">
        <f t="shared" si="13"/>
        <v>0</v>
      </c>
      <c r="AT14" s="40">
        <f t="shared" si="13"/>
        <v>0</v>
      </c>
      <c r="AU14" s="40">
        <f t="shared" si="14"/>
        <v>0</v>
      </c>
      <c r="AV14" s="40">
        <f t="shared" si="15"/>
        <v>0</v>
      </c>
      <c r="AW14" s="40">
        <f t="shared" si="16"/>
        <v>0</v>
      </c>
      <c r="AX14" s="67">
        <f t="shared" si="17"/>
        <v>0</v>
      </c>
    </row>
    <row r="15" spans="2:50" ht="15.75">
      <c r="B15" s="225"/>
      <c r="C15" s="225"/>
      <c r="D15" s="239"/>
      <c r="E15" s="6"/>
      <c r="F15" s="7"/>
      <c r="G15" s="8"/>
      <c r="H15" s="8"/>
      <c r="I15" s="8"/>
      <c r="J15" s="20"/>
      <c r="K15" s="21"/>
      <c r="L15" s="8"/>
      <c r="M15" s="8"/>
      <c r="N15" s="8"/>
      <c r="O15" s="22"/>
      <c r="P15" s="7"/>
      <c r="Q15" s="8"/>
      <c r="R15" s="8"/>
      <c r="S15" s="8"/>
      <c r="T15" s="20"/>
      <c r="U15" s="21"/>
      <c r="V15" s="8"/>
      <c r="W15" s="8"/>
      <c r="X15" s="8"/>
      <c r="Y15" s="22"/>
      <c r="Z15" s="225"/>
      <c r="AA15" s="36"/>
      <c r="AB15" s="37"/>
      <c r="AC15" s="38"/>
      <c r="AD15" s="38"/>
      <c r="AE15" s="39">
        <f t="shared" si="0"/>
        <v>0</v>
      </c>
      <c r="AF15" s="40">
        <f t="shared" si="1"/>
        <v>0</v>
      </c>
      <c r="AG15" s="40">
        <f t="shared" si="2"/>
        <v>0</v>
      </c>
      <c r="AH15" s="40">
        <f t="shared" si="3"/>
        <v>0</v>
      </c>
      <c r="AI15" s="62">
        <f t="shared" si="4"/>
        <v>0</v>
      </c>
      <c r="AJ15" s="39">
        <f t="shared" si="4"/>
        <v>0</v>
      </c>
      <c r="AK15" s="40">
        <f t="shared" si="5"/>
        <v>0</v>
      </c>
      <c r="AL15" s="40">
        <f t="shared" si="6"/>
        <v>0</v>
      </c>
      <c r="AM15" s="40">
        <f t="shared" si="7"/>
        <v>0</v>
      </c>
      <c r="AN15" s="62">
        <f t="shared" si="8"/>
        <v>0</v>
      </c>
      <c r="AO15" s="39">
        <f t="shared" si="9"/>
        <v>0</v>
      </c>
      <c r="AP15" s="40">
        <f t="shared" si="10"/>
        <v>0</v>
      </c>
      <c r="AQ15" s="40">
        <f t="shared" si="11"/>
        <v>0</v>
      </c>
      <c r="AR15" s="40">
        <f t="shared" si="12"/>
        <v>0</v>
      </c>
      <c r="AS15" s="62">
        <f t="shared" si="13"/>
        <v>0</v>
      </c>
      <c r="AT15" s="40">
        <f t="shared" si="13"/>
        <v>0</v>
      </c>
      <c r="AU15" s="40">
        <f t="shared" si="14"/>
        <v>0</v>
      </c>
      <c r="AV15" s="40">
        <f t="shared" si="15"/>
        <v>0</v>
      </c>
      <c r="AW15" s="40">
        <f t="shared" si="16"/>
        <v>0</v>
      </c>
      <c r="AX15" s="67">
        <f t="shared" si="17"/>
        <v>0</v>
      </c>
    </row>
    <row r="16" spans="2:50" ht="15.75">
      <c r="B16" s="225"/>
      <c r="C16" s="225"/>
      <c r="D16" s="239"/>
      <c r="E16" s="6"/>
      <c r="F16" s="7"/>
      <c r="G16" s="8"/>
      <c r="H16" s="8"/>
      <c r="I16" s="8"/>
      <c r="J16" s="20"/>
      <c r="K16" s="21"/>
      <c r="L16" s="8"/>
      <c r="M16" s="8"/>
      <c r="N16" s="8"/>
      <c r="O16" s="22"/>
      <c r="P16" s="7"/>
      <c r="Q16" s="8"/>
      <c r="R16" s="8"/>
      <c r="S16" s="8"/>
      <c r="T16" s="20"/>
      <c r="U16" s="21"/>
      <c r="V16" s="8"/>
      <c r="W16" s="8"/>
      <c r="X16" s="8"/>
      <c r="Y16" s="22"/>
      <c r="Z16" s="225"/>
      <c r="AA16" s="36"/>
      <c r="AB16" s="37"/>
      <c r="AC16" s="38"/>
      <c r="AD16" s="38"/>
      <c r="AE16" s="39">
        <f t="shared" si="0"/>
        <v>0</v>
      </c>
      <c r="AF16" s="40">
        <f t="shared" si="1"/>
        <v>0</v>
      </c>
      <c r="AG16" s="40">
        <f t="shared" si="2"/>
        <v>0</v>
      </c>
      <c r="AH16" s="40">
        <f t="shared" si="3"/>
        <v>0</v>
      </c>
      <c r="AI16" s="62">
        <f t="shared" si="4"/>
        <v>0</v>
      </c>
      <c r="AJ16" s="39">
        <f t="shared" si="4"/>
        <v>0</v>
      </c>
      <c r="AK16" s="40">
        <f t="shared" si="5"/>
        <v>0</v>
      </c>
      <c r="AL16" s="40">
        <f t="shared" si="6"/>
        <v>0</v>
      </c>
      <c r="AM16" s="40">
        <f t="shared" si="7"/>
        <v>0</v>
      </c>
      <c r="AN16" s="62">
        <f t="shared" si="8"/>
        <v>0</v>
      </c>
      <c r="AO16" s="39">
        <f t="shared" si="9"/>
        <v>0</v>
      </c>
      <c r="AP16" s="40">
        <f t="shared" si="10"/>
        <v>0</v>
      </c>
      <c r="AQ16" s="40">
        <f t="shared" si="11"/>
        <v>0</v>
      </c>
      <c r="AR16" s="40">
        <f t="shared" si="12"/>
        <v>0</v>
      </c>
      <c r="AS16" s="62">
        <f t="shared" si="13"/>
        <v>0</v>
      </c>
      <c r="AT16" s="40">
        <f t="shared" si="13"/>
        <v>0</v>
      </c>
      <c r="AU16" s="40">
        <f t="shared" si="14"/>
        <v>0</v>
      </c>
      <c r="AV16" s="40">
        <f t="shared" si="15"/>
        <v>0</v>
      </c>
      <c r="AW16" s="40">
        <f t="shared" si="16"/>
        <v>0</v>
      </c>
      <c r="AX16" s="67">
        <f t="shared" si="17"/>
        <v>0</v>
      </c>
    </row>
    <row r="17" spans="2:50" ht="15.75">
      <c r="B17" s="225"/>
      <c r="C17" s="225"/>
      <c r="D17" s="239"/>
      <c r="E17" s="6"/>
      <c r="F17" s="7"/>
      <c r="G17" s="8"/>
      <c r="H17" s="8"/>
      <c r="I17" s="8"/>
      <c r="J17" s="20"/>
      <c r="K17" s="21"/>
      <c r="L17" s="8"/>
      <c r="M17" s="8"/>
      <c r="N17" s="8"/>
      <c r="O17" s="22"/>
      <c r="P17" s="7"/>
      <c r="Q17" s="8"/>
      <c r="R17" s="8"/>
      <c r="S17" s="8"/>
      <c r="T17" s="20"/>
      <c r="U17" s="21"/>
      <c r="V17" s="8"/>
      <c r="W17" s="8"/>
      <c r="X17" s="8"/>
      <c r="Y17" s="22"/>
      <c r="Z17" s="225"/>
      <c r="AA17" s="36"/>
      <c r="AB17" s="37"/>
      <c r="AC17" s="38"/>
      <c r="AD17" s="38"/>
      <c r="AE17" s="39">
        <f t="shared" si="0"/>
        <v>0</v>
      </c>
      <c r="AF17" s="40">
        <f t="shared" si="1"/>
        <v>0</v>
      </c>
      <c r="AG17" s="40">
        <f t="shared" si="2"/>
        <v>0</v>
      </c>
      <c r="AH17" s="40">
        <f t="shared" si="3"/>
        <v>0</v>
      </c>
      <c r="AI17" s="62">
        <f t="shared" si="4"/>
        <v>0</v>
      </c>
      <c r="AJ17" s="39">
        <f t="shared" si="4"/>
        <v>0</v>
      </c>
      <c r="AK17" s="40">
        <f t="shared" si="5"/>
        <v>0</v>
      </c>
      <c r="AL17" s="40">
        <f t="shared" si="6"/>
        <v>0</v>
      </c>
      <c r="AM17" s="40">
        <f t="shared" si="7"/>
        <v>0</v>
      </c>
      <c r="AN17" s="62">
        <f t="shared" si="8"/>
        <v>0</v>
      </c>
      <c r="AO17" s="39">
        <f t="shared" si="9"/>
        <v>0</v>
      </c>
      <c r="AP17" s="40">
        <f t="shared" si="10"/>
        <v>0</v>
      </c>
      <c r="AQ17" s="40">
        <f t="shared" si="11"/>
        <v>0</v>
      </c>
      <c r="AR17" s="40">
        <f t="shared" si="12"/>
        <v>0</v>
      </c>
      <c r="AS17" s="62">
        <f t="shared" si="13"/>
        <v>0</v>
      </c>
      <c r="AT17" s="40">
        <f t="shared" si="13"/>
        <v>0</v>
      </c>
      <c r="AU17" s="40">
        <f t="shared" si="14"/>
        <v>0</v>
      </c>
      <c r="AV17" s="40">
        <f t="shared" si="15"/>
        <v>0</v>
      </c>
      <c r="AW17" s="40">
        <f t="shared" si="16"/>
        <v>0</v>
      </c>
      <c r="AX17" s="67">
        <f t="shared" si="17"/>
        <v>0</v>
      </c>
    </row>
    <row r="18" spans="2:50" ht="15.75">
      <c r="B18" s="225"/>
      <c r="C18" s="225"/>
      <c r="D18" s="239"/>
      <c r="E18" s="6"/>
      <c r="F18" s="7"/>
      <c r="G18" s="8"/>
      <c r="H18" s="8"/>
      <c r="I18" s="8"/>
      <c r="J18" s="20"/>
      <c r="K18" s="21"/>
      <c r="L18" s="8"/>
      <c r="M18" s="8"/>
      <c r="N18" s="8"/>
      <c r="O18" s="22"/>
      <c r="P18" s="7"/>
      <c r="Q18" s="8"/>
      <c r="R18" s="8"/>
      <c r="S18" s="8"/>
      <c r="T18" s="20"/>
      <c r="U18" s="21"/>
      <c r="V18" s="8"/>
      <c r="W18" s="8"/>
      <c r="X18" s="8"/>
      <c r="Y18" s="22"/>
      <c r="Z18" s="225"/>
      <c r="AA18" s="36"/>
      <c r="AB18" s="37"/>
      <c r="AC18" s="38"/>
      <c r="AD18" s="38"/>
      <c r="AE18" s="39">
        <f t="shared" si="0"/>
        <v>0</v>
      </c>
      <c r="AF18" s="40">
        <f t="shared" si="1"/>
        <v>0</v>
      </c>
      <c r="AG18" s="40">
        <f t="shared" si="2"/>
        <v>0</v>
      </c>
      <c r="AH18" s="40">
        <f t="shared" si="3"/>
        <v>0</v>
      </c>
      <c r="AI18" s="62">
        <f t="shared" si="4"/>
        <v>0</v>
      </c>
      <c r="AJ18" s="39">
        <f t="shared" si="4"/>
        <v>0</v>
      </c>
      <c r="AK18" s="40">
        <f t="shared" si="5"/>
        <v>0</v>
      </c>
      <c r="AL18" s="40">
        <f t="shared" si="6"/>
        <v>0</v>
      </c>
      <c r="AM18" s="40">
        <f t="shared" si="7"/>
        <v>0</v>
      </c>
      <c r="AN18" s="62">
        <f t="shared" si="8"/>
        <v>0</v>
      </c>
      <c r="AO18" s="39">
        <f t="shared" si="9"/>
        <v>0</v>
      </c>
      <c r="AP18" s="40">
        <f t="shared" si="10"/>
        <v>0</v>
      </c>
      <c r="AQ18" s="40">
        <f t="shared" si="11"/>
        <v>0</v>
      </c>
      <c r="AR18" s="40">
        <f t="shared" si="12"/>
        <v>0</v>
      </c>
      <c r="AS18" s="62">
        <f t="shared" si="13"/>
        <v>0</v>
      </c>
      <c r="AT18" s="40">
        <f t="shared" si="13"/>
        <v>0</v>
      </c>
      <c r="AU18" s="40">
        <f t="shared" si="14"/>
        <v>0</v>
      </c>
      <c r="AV18" s="40">
        <f t="shared" si="15"/>
        <v>0</v>
      </c>
      <c r="AW18" s="40">
        <f t="shared" si="16"/>
        <v>0</v>
      </c>
      <c r="AX18" s="67">
        <f t="shared" si="17"/>
        <v>0</v>
      </c>
    </row>
    <row r="19" spans="2:50" ht="15.75">
      <c r="B19" s="225"/>
      <c r="C19" s="225"/>
      <c r="D19" s="239"/>
      <c r="E19" s="6"/>
      <c r="F19" s="7"/>
      <c r="G19" s="8"/>
      <c r="H19" s="8"/>
      <c r="I19" s="8"/>
      <c r="J19" s="20"/>
      <c r="K19" s="21"/>
      <c r="L19" s="8"/>
      <c r="M19" s="8"/>
      <c r="N19" s="8"/>
      <c r="O19" s="22"/>
      <c r="P19" s="7"/>
      <c r="Q19" s="8"/>
      <c r="R19" s="8"/>
      <c r="S19" s="8"/>
      <c r="T19" s="20"/>
      <c r="U19" s="21"/>
      <c r="V19" s="8"/>
      <c r="W19" s="8"/>
      <c r="X19" s="8"/>
      <c r="Y19" s="22"/>
      <c r="Z19" s="225"/>
      <c r="AA19" s="36"/>
      <c r="AB19" s="37"/>
      <c r="AC19" s="38"/>
      <c r="AD19" s="38"/>
      <c r="AE19" s="39">
        <f t="shared" si="0"/>
        <v>0</v>
      </c>
      <c r="AF19" s="40">
        <f t="shared" si="1"/>
        <v>0</v>
      </c>
      <c r="AG19" s="40">
        <f t="shared" si="2"/>
        <v>0</v>
      </c>
      <c r="AH19" s="40">
        <f t="shared" si="3"/>
        <v>0</v>
      </c>
      <c r="AI19" s="62">
        <f t="shared" si="4"/>
        <v>0</v>
      </c>
      <c r="AJ19" s="39">
        <f t="shared" si="4"/>
        <v>0</v>
      </c>
      <c r="AK19" s="40">
        <f t="shared" si="5"/>
        <v>0</v>
      </c>
      <c r="AL19" s="40">
        <f t="shared" si="6"/>
        <v>0</v>
      </c>
      <c r="AM19" s="40">
        <f t="shared" si="7"/>
        <v>0</v>
      </c>
      <c r="AN19" s="62">
        <f t="shared" si="8"/>
        <v>0</v>
      </c>
      <c r="AO19" s="39">
        <f t="shared" si="9"/>
        <v>0</v>
      </c>
      <c r="AP19" s="40">
        <f t="shared" si="10"/>
        <v>0</v>
      </c>
      <c r="AQ19" s="40">
        <f t="shared" si="11"/>
        <v>0</v>
      </c>
      <c r="AR19" s="40">
        <f t="shared" si="12"/>
        <v>0</v>
      </c>
      <c r="AS19" s="62">
        <f t="shared" si="13"/>
        <v>0</v>
      </c>
      <c r="AT19" s="40">
        <f t="shared" si="13"/>
        <v>0</v>
      </c>
      <c r="AU19" s="40">
        <f t="shared" si="14"/>
        <v>0</v>
      </c>
      <c r="AV19" s="40">
        <f t="shared" si="15"/>
        <v>0</v>
      </c>
      <c r="AW19" s="40">
        <f t="shared" si="16"/>
        <v>0</v>
      </c>
      <c r="AX19" s="67">
        <f t="shared" si="17"/>
        <v>0</v>
      </c>
    </row>
    <row r="20" spans="2:50" ht="15.75">
      <c r="B20" s="226"/>
      <c r="C20" s="226"/>
      <c r="D20" s="240"/>
      <c r="E20" s="9"/>
      <c r="F20" s="10"/>
      <c r="G20" s="11"/>
      <c r="H20" s="11"/>
      <c r="I20" s="11"/>
      <c r="J20" s="23"/>
      <c r="K20" s="24"/>
      <c r="L20" s="11"/>
      <c r="M20" s="11"/>
      <c r="N20" s="11"/>
      <c r="O20" s="25"/>
      <c r="P20" s="10"/>
      <c r="Q20" s="11"/>
      <c r="R20" s="11"/>
      <c r="S20" s="11"/>
      <c r="T20" s="23"/>
      <c r="U20" s="24"/>
      <c r="V20" s="11"/>
      <c r="W20" s="11"/>
      <c r="X20" s="11"/>
      <c r="Y20" s="25"/>
      <c r="Z20" s="226"/>
      <c r="AA20" s="41"/>
      <c r="AB20" s="42"/>
      <c r="AC20" s="43"/>
      <c r="AD20" s="43"/>
      <c r="AE20" s="44">
        <f t="shared" si="0"/>
        <v>0</v>
      </c>
      <c r="AF20" s="45">
        <f t="shared" si="1"/>
        <v>0</v>
      </c>
      <c r="AG20" s="45">
        <f t="shared" si="2"/>
        <v>0</v>
      </c>
      <c r="AH20" s="45">
        <f t="shared" si="3"/>
        <v>0</v>
      </c>
      <c r="AI20" s="63">
        <f t="shared" si="4"/>
        <v>0</v>
      </c>
      <c r="AJ20" s="44">
        <f t="shared" si="4"/>
        <v>0</v>
      </c>
      <c r="AK20" s="45">
        <f t="shared" si="5"/>
        <v>0</v>
      </c>
      <c r="AL20" s="45">
        <f t="shared" si="6"/>
        <v>0</v>
      </c>
      <c r="AM20" s="45">
        <f t="shared" si="7"/>
        <v>0</v>
      </c>
      <c r="AN20" s="63">
        <f t="shared" si="8"/>
        <v>0</v>
      </c>
      <c r="AO20" s="44">
        <f t="shared" si="9"/>
        <v>0</v>
      </c>
      <c r="AP20" s="45">
        <f t="shared" si="10"/>
        <v>0</v>
      </c>
      <c r="AQ20" s="45">
        <f t="shared" si="11"/>
        <v>0</v>
      </c>
      <c r="AR20" s="45">
        <f t="shared" si="12"/>
        <v>0</v>
      </c>
      <c r="AS20" s="63">
        <f t="shared" si="13"/>
        <v>0</v>
      </c>
      <c r="AT20" s="45">
        <f t="shared" si="13"/>
        <v>0</v>
      </c>
      <c r="AU20" s="45">
        <f t="shared" si="14"/>
        <v>0</v>
      </c>
      <c r="AV20" s="45">
        <f t="shared" si="15"/>
        <v>0</v>
      </c>
      <c r="AW20" s="45">
        <f t="shared" si="16"/>
        <v>0</v>
      </c>
      <c r="AX20" s="68">
        <f t="shared" si="17"/>
        <v>0</v>
      </c>
    </row>
    <row r="21" spans="2:50" ht="25.5">
      <c r="B21" s="224">
        <v>2</v>
      </c>
      <c r="C21" s="224" t="s">
        <v>32</v>
      </c>
      <c r="D21" s="238" t="s">
        <v>31</v>
      </c>
      <c r="E21" s="3" t="str">
        <f>E5</f>
        <v>Samsung
SBFD Ant 2</v>
      </c>
      <c r="F21" s="4">
        <v>1.1720999999999999</v>
      </c>
      <c r="G21" s="5">
        <v>0.73360000000000003</v>
      </c>
      <c r="H21" s="5">
        <v>0.66190000000000004</v>
      </c>
      <c r="I21" s="5">
        <v>0.51270000000000004</v>
      </c>
      <c r="J21" s="17">
        <v>0.44619999999999999</v>
      </c>
      <c r="K21" s="18">
        <v>7.0599999999999996E-2</v>
      </c>
      <c r="L21" s="5">
        <v>5.2600000000000001E-2</v>
      </c>
      <c r="M21" s="5">
        <v>4.1399999999999999E-2</v>
      </c>
      <c r="N21" s="5">
        <v>0.03</v>
      </c>
      <c r="O21" s="19">
        <v>2.23E-2</v>
      </c>
      <c r="P21" s="4">
        <v>9.9747000000000003</v>
      </c>
      <c r="Q21" s="5">
        <v>6.3432000000000004</v>
      </c>
      <c r="R21" s="5">
        <v>5.7548000000000004</v>
      </c>
      <c r="S21" s="5">
        <v>4.4238999999999997</v>
      </c>
      <c r="T21" s="17">
        <v>3.8677999999999999</v>
      </c>
      <c r="U21" s="18">
        <v>1.538</v>
      </c>
      <c r="V21" s="5">
        <v>1.1146</v>
      </c>
      <c r="W21" s="5">
        <v>0.92649999999999999</v>
      </c>
      <c r="X21" s="5">
        <v>0.66830000000000001</v>
      </c>
      <c r="Y21" s="17">
        <v>0.58760000000000001</v>
      </c>
      <c r="Z21" s="225" t="s">
        <v>32</v>
      </c>
      <c r="AA21" s="46">
        <v>0.28699999999999998</v>
      </c>
      <c r="AB21" s="47">
        <v>3.5700000000000003E-2</v>
      </c>
      <c r="AC21" s="33">
        <v>2.4826000000000001</v>
      </c>
      <c r="AD21" s="33">
        <v>0.59970000000000001</v>
      </c>
      <c r="AE21" s="34">
        <f t="shared" si="0"/>
        <v>0.8851</v>
      </c>
      <c r="AF21" s="35">
        <f t="shared" si="1"/>
        <v>0.44660000000000005</v>
      </c>
      <c r="AG21" s="35">
        <f t="shared" si="2"/>
        <v>0.37490000000000007</v>
      </c>
      <c r="AH21" s="35">
        <f t="shared" si="3"/>
        <v>0.22570000000000007</v>
      </c>
      <c r="AI21" s="61">
        <f t="shared" si="4"/>
        <v>0.15920000000000001</v>
      </c>
      <c r="AJ21" s="34">
        <f t="shared" si="4"/>
        <v>3.4899999999999994E-2</v>
      </c>
      <c r="AK21" s="35">
        <f t="shared" si="5"/>
        <v>1.6899999999999998E-2</v>
      </c>
      <c r="AL21" s="35">
        <f t="shared" si="6"/>
        <v>5.6999999999999967E-3</v>
      </c>
      <c r="AM21" s="35">
        <f t="shared" si="7"/>
        <v>-5.7000000000000037E-3</v>
      </c>
      <c r="AN21" s="61">
        <f t="shared" si="8"/>
        <v>-1.3400000000000002E-2</v>
      </c>
      <c r="AO21" s="34">
        <f t="shared" si="9"/>
        <v>7.6828340378229942</v>
      </c>
      <c r="AP21" s="35">
        <f t="shared" si="10"/>
        <v>3.9588832351970082</v>
      </c>
      <c r="AQ21" s="35">
        <f t="shared" si="11"/>
        <v>3.3555037357435702</v>
      </c>
      <c r="AR21" s="35">
        <f t="shared" si="12"/>
        <v>1.9907216558275764</v>
      </c>
      <c r="AS21" s="61">
        <f t="shared" si="13"/>
        <v>1.42046445044679</v>
      </c>
      <c r="AT21" s="35">
        <f t="shared" si="13"/>
        <v>0.94396093371951206</v>
      </c>
      <c r="AU21" s="35">
        <f t="shared" si="14"/>
        <v>0.51800648488987688</v>
      </c>
      <c r="AV21" s="35">
        <f t="shared" si="15"/>
        <v>0.32877164354634392</v>
      </c>
      <c r="AW21" s="35">
        <f t="shared" si="16"/>
        <v>6.901387621566224E-2</v>
      </c>
      <c r="AX21" s="66">
        <f t="shared" si="17"/>
        <v>-1.2173001489945712E-2</v>
      </c>
    </row>
    <row r="22" spans="2:50" ht="25.5">
      <c r="B22" s="225"/>
      <c r="C22" s="225"/>
      <c r="D22" s="239"/>
      <c r="E22" s="6" t="str">
        <f t="shared" ref="E22:E36" si="18">E6</f>
        <v>Samsung
SBFD Ant 1</v>
      </c>
      <c r="F22" s="7">
        <v>0.64700000000000002</v>
      </c>
      <c r="G22" s="8">
        <v>0.43919999999999998</v>
      </c>
      <c r="H22" s="8">
        <v>0.33600000000000002</v>
      </c>
      <c r="I22" s="8">
        <v>0.22770000000000001</v>
      </c>
      <c r="J22" s="20">
        <v>0.13689999999999999</v>
      </c>
      <c r="K22" s="21">
        <v>6.1899999999999997E-2</v>
      </c>
      <c r="L22" s="8">
        <v>4.6399999999999997E-2</v>
      </c>
      <c r="M22" s="8">
        <v>3.4599999999999999E-2</v>
      </c>
      <c r="N22" s="8">
        <v>2.6800000000000001E-2</v>
      </c>
      <c r="O22" s="22">
        <v>2.0199999999999999E-2</v>
      </c>
      <c r="P22" s="7">
        <v>5.5590000000000002</v>
      </c>
      <c r="Q22" s="8">
        <v>3.8016999999999999</v>
      </c>
      <c r="R22" s="8">
        <v>2.9180000000000001</v>
      </c>
      <c r="S22" s="8">
        <v>1.9598</v>
      </c>
      <c r="T22" s="20">
        <v>1.1993</v>
      </c>
      <c r="U22" s="21">
        <v>1.1042000000000001</v>
      </c>
      <c r="V22" s="8">
        <v>0.83069999999999999</v>
      </c>
      <c r="W22" s="8">
        <v>0.62570000000000003</v>
      </c>
      <c r="X22" s="8">
        <v>0.47639999999999999</v>
      </c>
      <c r="Y22" s="20">
        <v>0.33600000000000002</v>
      </c>
      <c r="Z22" s="225"/>
      <c r="AA22" s="36">
        <v>0.28699999999999998</v>
      </c>
      <c r="AB22" s="37">
        <v>3.5700000000000003E-2</v>
      </c>
      <c r="AC22" s="38">
        <v>2.4826000000000001</v>
      </c>
      <c r="AD22" s="38">
        <v>0.59970000000000001</v>
      </c>
      <c r="AE22" s="39">
        <f t="shared" si="0"/>
        <v>0.36000000000000004</v>
      </c>
      <c r="AF22" s="40">
        <f t="shared" si="1"/>
        <v>0.1522</v>
      </c>
      <c r="AG22" s="40">
        <f t="shared" si="2"/>
        <v>4.9000000000000044E-2</v>
      </c>
      <c r="AH22" s="40">
        <f t="shared" si="3"/>
        <v>-5.9299999999999964E-2</v>
      </c>
      <c r="AI22" s="62">
        <f t="shared" si="4"/>
        <v>-0.15009999999999998</v>
      </c>
      <c r="AJ22" s="39">
        <f t="shared" si="4"/>
        <v>2.6199999999999994E-2</v>
      </c>
      <c r="AK22" s="40">
        <f t="shared" si="5"/>
        <v>1.0699999999999994E-2</v>
      </c>
      <c r="AL22" s="40">
        <f t="shared" si="6"/>
        <v>-1.1000000000000038E-3</v>
      </c>
      <c r="AM22" s="40">
        <f t="shared" si="7"/>
        <v>-8.9000000000000017E-3</v>
      </c>
      <c r="AN22" s="62">
        <f t="shared" si="8"/>
        <v>-1.5500000000000003E-2</v>
      </c>
      <c r="AO22" s="39">
        <f t="shared" si="9"/>
        <v>3.1547190552660309</v>
      </c>
      <c r="AP22" s="40">
        <f t="shared" si="10"/>
        <v>1.3526816752702508</v>
      </c>
      <c r="AQ22" s="40">
        <f t="shared" si="11"/>
        <v>0.44648442226720153</v>
      </c>
      <c r="AR22" s="40">
        <f t="shared" si="12"/>
        <v>-0.53610945328730342</v>
      </c>
      <c r="AS22" s="62">
        <f t="shared" si="13"/>
        <v>-1.3159702781247118</v>
      </c>
      <c r="AT22" s="40">
        <f t="shared" si="13"/>
        <v>0.50754373980762546</v>
      </c>
      <c r="AU22" s="40">
        <f t="shared" si="14"/>
        <v>0.23239366480783952</v>
      </c>
      <c r="AV22" s="40">
        <f t="shared" si="15"/>
        <v>2.6156862705639661E-2</v>
      </c>
      <c r="AW22" s="40">
        <f t="shared" si="16"/>
        <v>-0.12404389121563053</v>
      </c>
      <c r="AX22" s="67">
        <f t="shared" si="17"/>
        <v>-0.26529094982610246</v>
      </c>
    </row>
    <row r="23" spans="2:50" ht="21" customHeight="1">
      <c r="B23" s="225"/>
      <c r="C23" s="225"/>
      <c r="D23" s="239"/>
      <c r="E23" s="6" t="str">
        <f t="shared" si="18"/>
        <v>ZTE</v>
      </c>
      <c r="F23" s="7"/>
      <c r="G23" s="8"/>
      <c r="H23" s="8"/>
      <c r="I23" s="8"/>
      <c r="J23" s="20"/>
      <c r="K23" s="21"/>
      <c r="L23" s="8"/>
      <c r="M23" s="8"/>
      <c r="N23" s="8"/>
      <c r="O23" s="22"/>
      <c r="P23" s="7"/>
      <c r="Q23" s="8"/>
      <c r="R23" s="8"/>
      <c r="S23" s="8"/>
      <c r="T23" s="20"/>
      <c r="U23" s="21"/>
      <c r="V23" s="8"/>
      <c r="W23" s="8"/>
      <c r="X23" s="8"/>
      <c r="Y23" s="20"/>
      <c r="Z23" s="225"/>
      <c r="AA23" s="36"/>
      <c r="AB23" s="37"/>
      <c r="AC23" s="38"/>
      <c r="AD23" s="38"/>
      <c r="AE23" s="39">
        <f t="shared" si="0"/>
        <v>0</v>
      </c>
      <c r="AF23" s="40">
        <f t="shared" si="1"/>
        <v>0</v>
      </c>
      <c r="AG23" s="40">
        <f t="shared" si="2"/>
        <v>0</v>
      </c>
      <c r="AH23" s="40">
        <f t="shared" si="3"/>
        <v>0</v>
      </c>
      <c r="AI23" s="62">
        <f t="shared" si="4"/>
        <v>0</v>
      </c>
      <c r="AJ23" s="39">
        <f t="shared" si="4"/>
        <v>0</v>
      </c>
      <c r="AK23" s="40">
        <f t="shared" si="5"/>
        <v>0</v>
      </c>
      <c r="AL23" s="40">
        <f t="shared" si="6"/>
        <v>0</v>
      </c>
      <c r="AM23" s="40">
        <f t="shared" si="7"/>
        <v>0</v>
      </c>
      <c r="AN23" s="62">
        <f t="shared" si="8"/>
        <v>0</v>
      </c>
      <c r="AO23" s="39">
        <f t="shared" si="9"/>
        <v>0</v>
      </c>
      <c r="AP23" s="40">
        <f t="shared" si="10"/>
        <v>0</v>
      </c>
      <c r="AQ23" s="40">
        <f t="shared" si="11"/>
        <v>0</v>
      </c>
      <c r="AR23" s="40">
        <f t="shared" si="12"/>
        <v>0</v>
      </c>
      <c r="AS23" s="62">
        <f t="shared" si="13"/>
        <v>0</v>
      </c>
      <c r="AT23" s="40">
        <f t="shared" si="13"/>
        <v>0</v>
      </c>
      <c r="AU23" s="40">
        <f t="shared" si="14"/>
        <v>0</v>
      </c>
      <c r="AV23" s="40">
        <f t="shared" si="15"/>
        <v>0</v>
      </c>
      <c r="AW23" s="40">
        <f t="shared" si="16"/>
        <v>0</v>
      </c>
      <c r="AX23" s="67">
        <f t="shared" si="17"/>
        <v>0</v>
      </c>
    </row>
    <row r="24" spans="2:50" ht="15.75">
      <c r="B24" s="225"/>
      <c r="C24" s="225"/>
      <c r="D24" s="239"/>
      <c r="E24" s="6" t="str">
        <f t="shared" si="18"/>
        <v>Qualcomm</v>
      </c>
      <c r="F24" s="7"/>
      <c r="G24" s="8"/>
      <c r="H24" s="8"/>
      <c r="I24" s="8"/>
      <c r="J24" s="20"/>
      <c r="K24" s="21"/>
      <c r="L24" s="8"/>
      <c r="M24" s="8"/>
      <c r="N24" s="8"/>
      <c r="O24" s="22"/>
      <c r="P24" s="7"/>
      <c r="Q24" s="8"/>
      <c r="R24" s="8"/>
      <c r="S24" s="8"/>
      <c r="T24" s="20"/>
      <c r="U24" s="21"/>
      <c r="V24" s="8"/>
      <c r="W24" s="8"/>
      <c r="X24" s="8"/>
      <c r="Y24" s="20"/>
      <c r="Z24" s="225"/>
      <c r="AA24" s="36">
        <v>5.8999999999999999E-3</v>
      </c>
      <c r="AB24" s="37">
        <v>1.35E-2</v>
      </c>
      <c r="AC24" s="38">
        <v>6.9500000000000006E-2</v>
      </c>
      <c r="AD24" s="38">
        <v>6.1400000000000003E-2</v>
      </c>
      <c r="AE24" s="39">
        <v>0</v>
      </c>
      <c r="AF24" s="40"/>
      <c r="AG24" s="40"/>
      <c r="AH24" s="40"/>
      <c r="AI24" s="62"/>
      <c r="AJ24" s="39">
        <v>0.01</v>
      </c>
      <c r="AK24" s="40"/>
      <c r="AL24" s="40"/>
      <c r="AM24" s="40"/>
      <c r="AN24" s="62"/>
      <c r="AO24" s="39">
        <v>0.01</v>
      </c>
      <c r="AP24" s="40"/>
      <c r="AQ24" s="40"/>
      <c r="AR24" s="40"/>
      <c r="AS24" s="62"/>
      <c r="AT24" s="40">
        <v>0.06</v>
      </c>
      <c r="AU24" s="40"/>
      <c r="AV24" s="40"/>
      <c r="AW24" s="40"/>
      <c r="AX24" s="67"/>
    </row>
    <row r="25" spans="2:50" ht="15.75">
      <c r="B25" s="225"/>
      <c r="C25" s="225"/>
      <c r="D25" s="239"/>
      <c r="E25" s="6" t="str">
        <f t="shared" si="18"/>
        <v>…</v>
      </c>
      <c r="F25" s="7"/>
      <c r="G25" s="8"/>
      <c r="H25" s="8"/>
      <c r="I25" s="8"/>
      <c r="J25" s="20"/>
      <c r="K25" s="21"/>
      <c r="L25" s="8"/>
      <c r="M25" s="8"/>
      <c r="N25" s="8"/>
      <c r="O25" s="22"/>
      <c r="P25" s="7"/>
      <c r="Q25" s="8"/>
      <c r="R25" s="8"/>
      <c r="S25" s="8"/>
      <c r="T25" s="20"/>
      <c r="U25" s="21"/>
      <c r="V25" s="8"/>
      <c r="W25" s="8"/>
      <c r="X25" s="8"/>
      <c r="Y25" s="20"/>
      <c r="Z25" s="225"/>
      <c r="AA25" s="36"/>
      <c r="AB25" s="37"/>
      <c r="AC25" s="38"/>
      <c r="AD25" s="38"/>
      <c r="AE25" s="39">
        <f t="shared" si="0"/>
        <v>0</v>
      </c>
      <c r="AF25" s="40">
        <f t="shared" si="1"/>
        <v>0</v>
      </c>
      <c r="AG25" s="40">
        <f t="shared" si="2"/>
        <v>0</v>
      </c>
      <c r="AH25" s="40">
        <f t="shared" si="3"/>
        <v>0</v>
      </c>
      <c r="AI25" s="62">
        <f t="shared" si="4"/>
        <v>0</v>
      </c>
      <c r="AJ25" s="39">
        <f t="shared" si="4"/>
        <v>0</v>
      </c>
      <c r="AK25" s="40">
        <f t="shared" si="5"/>
        <v>0</v>
      </c>
      <c r="AL25" s="40">
        <f t="shared" si="6"/>
        <v>0</v>
      </c>
      <c r="AM25" s="40">
        <f t="shared" si="7"/>
        <v>0</v>
      </c>
      <c r="AN25" s="62">
        <f t="shared" si="8"/>
        <v>0</v>
      </c>
      <c r="AO25" s="39">
        <f t="shared" si="9"/>
        <v>0</v>
      </c>
      <c r="AP25" s="40">
        <f t="shared" si="10"/>
        <v>0</v>
      </c>
      <c r="AQ25" s="40">
        <f t="shared" si="11"/>
        <v>0</v>
      </c>
      <c r="AR25" s="40">
        <f t="shared" si="12"/>
        <v>0</v>
      </c>
      <c r="AS25" s="62">
        <f t="shared" si="13"/>
        <v>0</v>
      </c>
      <c r="AT25" s="40">
        <f t="shared" si="13"/>
        <v>0</v>
      </c>
      <c r="AU25" s="40">
        <f t="shared" si="14"/>
        <v>0</v>
      </c>
      <c r="AV25" s="40">
        <f t="shared" si="15"/>
        <v>0</v>
      </c>
      <c r="AW25" s="40">
        <f t="shared" si="16"/>
        <v>0</v>
      </c>
      <c r="AX25" s="67">
        <f t="shared" si="17"/>
        <v>0</v>
      </c>
    </row>
    <row r="26" spans="2:50" ht="15.75">
      <c r="B26" s="225"/>
      <c r="C26" s="225"/>
      <c r="D26" s="239"/>
      <c r="E26" s="6">
        <f t="shared" si="18"/>
        <v>0</v>
      </c>
      <c r="F26" s="7"/>
      <c r="G26" s="8"/>
      <c r="H26" s="8"/>
      <c r="I26" s="8"/>
      <c r="J26" s="20"/>
      <c r="K26" s="21"/>
      <c r="L26" s="8"/>
      <c r="M26" s="8"/>
      <c r="N26" s="8"/>
      <c r="O26" s="22"/>
      <c r="P26" s="7"/>
      <c r="Q26" s="8"/>
      <c r="R26" s="8"/>
      <c r="S26" s="8"/>
      <c r="T26" s="20"/>
      <c r="U26" s="21"/>
      <c r="V26" s="8"/>
      <c r="W26" s="8"/>
      <c r="X26" s="8"/>
      <c r="Y26" s="20"/>
      <c r="Z26" s="225"/>
      <c r="AA26" s="36"/>
      <c r="AB26" s="37"/>
      <c r="AC26" s="38"/>
      <c r="AD26" s="38"/>
      <c r="AE26" s="39">
        <f t="shared" si="0"/>
        <v>0</v>
      </c>
      <c r="AF26" s="40">
        <f t="shared" si="1"/>
        <v>0</v>
      </c>
      <c r="AG26" s="40">
        <f t="shared" si="2"/>
        <v>0</v>
      </c>
      <c r="AH26" s="40">
        <f t="shared" si="3"/>
        <v>0</v>
      </c>
      <c r="AI26" s="62">
        <f t="shared" si="4"/>
        <v>0</v>
      </c>
      <c r="AJ26" s="39">
        <f t="shared" si="4"/>
        <v>0</v>
      </c>
      <c r="AK26" s="40">
        <f t="shared" si="5"/>
        <v>0</v>
      </c>
      <c r="AL26" s="40">
        <f t="shared" si="6"/>
        <v>0</v>
      </c>
      <c r="AM26" s="40">
        <f t="shared" si="7"/>
        <v>0</v>
      </c>
      <c r="AN26" s="62">
        <f t="shared" si="8"/>
        <v>0</v>
      </c>
      <c r="AO26" s="39">
        <f t="shared" si="9"/>
        <v>0</v>
      </c>
      <c r="AP26" s="40">
        <f t="shared" si="10"/>
        <v>0</v>
      </c>
      <c r="AQ26" s="40">
        <f t="shared" si="11"/>
        <v>0</v>
      </c>
      <c r="AR26" s="40">
        <f t="shared" si="12"/>
        <v>0</v>
      </c>
      <c r="AS26" s="62">
        <f t="shared" si="13"/>
        <v>0</v>
      </c>
      <c r="AT26" s="40">
        <f t="shared" si="13"/>
        <v>0</v>
      </c>
      <c r="AU26" s="40">
        <f t="shared" si="14"/>
        <v>0</v>
      </c>
      <c r="AV26" s="40">
        <f t="shared" si="15"/>
        <v>0</v>
      </c>
      <c r="AW26" s="40">
        <f t="shared" si="16"/>
        <v>0</v>
      </c>
      <c r="AX26" s="67">
        <f t="shared" si="17"/>
        <v>0</v>
      </c>
    </row>
    <row r="27" spans="2:50" ht="15.75">
      <c r="B27" s="225"/>
      <c r="C27" s="225"/>
      <c r="D27" s="239"/>
      <c r="E27" s="6">
        <f t="shared" si="18"/>
        <v>0</v>
      </c>
      <c r="F27" s="7"/>
      <c r="G27" s="8"/>
      <c r="H27" s="8"/>
      <c r="I27" s="8"/>
      <c r="J27" s="20"/>
      <c r="K27" s="21"/>
      <c r="L27" s="8"/>
      <c r="M27" s="8"/>
      <c r="N27" s="8"/>
      <c r="O27" s="22"/>
      <c r="P27" s="7"/>
      <c r="Q27" s="8"/>
      <c r="R27" s="8"/>
      <c r="S27" s="8"/>
      <c r="T27" s="20"/>
      <c r="U27" s="21"/>
      <c r="V27" s="8"/>
      <c r="W27" s="8"/>
      <c r="X27" s="8"/>
      <c r="Y27" s="20"/>
      <c r="Z27" s="225"/>
      <c r="AA27" s="36"/>
      <c r="AB27" s="37"/>
      <c r="AC27" s="38"/>
      <c r="AD27" s="38"/>
      <c r="AE27" s="39">
        <f t="shared" si="0"/>
        <v>0</v>
      </c>
      <c r="AF27" s="40">
        <f t="shared" si="1"/>
        <v>0</v>
      </c>
      <c r="AG27" s="40">
        <f t="shared" si="2"/>
        <v>0</v>
      </c>
      <c r="AH27" s="40">
        <f t="shared" si="3"/>
        <v>0</v>
      </c>
      <c r="AI27" s="62">
        <f t="shared" si="4"/>
        <v>0</v>
      </c>
      <c r="AJ27" s="39">
        <f t="shared" si="4"/>
        <v>0</v>
      </c>
      <c r="AK27" s="40">
        <f t="shared" si="5"/>
        <v>0</v>
      </c>
      <c r="AL27" s="40">
        <f t="shared" si="6"/>
        <v>0</v>
      </c>
      <c r="AM27" s="40">
        <f t="shared" si="7"/>
        <v>0</v>
      </c>
      <c r="AN27" s="62">
        <f t="shared" si="8"/>
        <v>0</v>
      </c>
      <c r="AO27" s="39">
        <f t="shared" si="9"/>
        <v>0</v>
      </c>
      <c r="AP27" s="40">
        <f t="shared" si="10"/>
        <v>0</v>
      </c>
      <c r="AQ27" s="40">
        <f t="shared" si="11"/>
        <v>0</v>
      </c>
      <c r="AR27" s="40">
        <f t="shared" si="12"/>
        <v>0</v>
      </c>
      <c r="AS27" s="62">
        <f t="shared" si="13"/>
        <v>0</v>
      </c>
      <c r="AT27" s="40">
        <f t="shared" si="13"/>
        <v>0</v>
      </c>
      <c r="AU27" s="40">
        <f t="shared" si="14"/>
        <v>0</v>
      </c>
      <c r="AV27" s="40">
        <f t="shared" si="15"/>
        <v>0</v>
      </c>
      <c r="AW27" s="40">
        <f t="shared" si="16"/>
        <v>0</v>
      </c>
      <c r="AX27" s="67">
        <f t="shared" si="17"/>
        <v>0</v>
      </c>
    </row>
    <row r="28" spans="2:50" ht="15.75">
      <c r="B28" s="225"/>
      <c r="C28" s="225"/>
      <c r="D28" s="239"/>
      <c r="E28" s="6">
        <f t="shared" si="18"/>
        <v>0</v>
      </c>
      <c r="F28" s="7"/>
      <c r="G28" s="8"/>
      <c r="H28" s="8"/>
      <c r="I28" s="8"/>
      <c r="J28" s="20"/>
      <c r="K28" s="21"/>
      <c r="L28" s="8"/>
      <c r="M28" s="8"/>
      <c r="N28" s="8"/>
      <c r="O28" s="22"/>
      <c r="P28" s="7"/>
      <c r="Q28" s="8"/>
      <c r="R28" s="8"/>
      <c r="S28" s="8"/>
      <c r="T28" s="20"/>
      <c r="U28" s="21"/>
      <c r="V28" s="8"/>
      <c r="W28" s="8"/>
      <c r="X28" s="8"/>
      <c r="Y28" s="20"/>
      <c r="Z28" s="225"/>
      <c r="AA28" s="36"/>
      <c r="AB28" s="37"/>
      <c r="AC28" s="38"/>
      <c r="AD28" s="38"/>
      <c r="AE28" s="39">
        <f t="shared" si="0"/>
        <v>0</v>
      </c>
      <c r="AF28" s="40">
        <f t="shared" si="1"/>
        <v>0</v>
      </c>
      <c r="AG28" s="40">
        <f t="shared" si="2"/>
        <v>0</v>
      </c>
      <c r="AH28" s="40">
        <f t="shared" si="3"/>
        <v>0</v>
      </c>
      <c r="AI28" s="62">
        <f t="shared" si="4"/>
        <v>0</v>
      </c>
      <c r="AJ28" s="39">
        <f t="shared" si="4"/>
        <v>0</v>
      </c>
      <c r="AK28" s="40">
        <f t="shared" si="5"/>
        <v>0</v>
      </c>
      <c r="AL28" s="40">
        <f t="shared" si="6"/>
        <v>0</v>
      </c>
      <c r="AM28" s="40">
        <f t="shared" si="7"/>
        <v>0</v>
      </c>
      <c r="AN28" s="62">
        <f t="shared" si="8"/>
        <v>0</v>
      </c>
      <c r="AO28" s="39">
        <f t="shared" si="9"/>
        <v>0</v>
      </c>
      <c r="AP28" s="40">
        <f t="shared" si="10"/>
        <v>0</v>
      </c>
      <c r="AQ28" s="40">
        <f t="shared" si="11"/>
        <v>0</v>
      </c>
      <c r="AR28" s="40">
        <f t="shared" si="12"/>
        <v>0</v>
      </c>
      <c r="AS28" s="62">
        <f t="shared" si="13"/>
        <v>0</v>
      </c>
      <c r="AT28" s="40">
        <f t="shared" si="13"/>
        <v>0</v>
      </c>
      <c r="AU28" s="40">
        <f t="shared" si="14"/>
        <v>0</v>
      </c>
      <c r="AV28" s="40">
        <f t="shared" si="15"/>
        <v>0</v>
      </c>
      <c r="AW28" s="40">
        <f t="shared" si="16"/>
        <v>0</v>
      </c>
      <c r="AX28" s="67">
        <f t="shared" si="17"/>
        <v>0</v>
      </c>
    </row>
    <row r="29" spans="2:50" ht="15.75">
      <c r="B29" s="225"/>
      <c r="C29" s="225"/>
      <c r="D29" s="239"/>
      <c r="E29" s="6">
        <f t="shared" si="18"/>
        <v>0</v>
      </c>
      <c r="F29" s="7"/>
      <c r="G29" s="8"/>
      <c r="H29" s="8"/>
      <c r="I29" s="8"/>
      <c r="J29" s="20"/>
      <c r="K29" s="21"/>
      <c r="L29" s="8"/>
      <c r="M29" s="8"/>
      <c r="N29" s="8"/>
      <c r="O29" s="22"/>
      <c r="P29" s="7"/>
      <c r="Q29" s="8"/>
      <c r="R29" s="8"/>
      <c r="S29" s="8"/>
      <c r="T29" s="20"/>
      <c r="U29" s="21"/>
      <c r="V29" s="8"/>
      <c r="W29" s="8"/>
      <c r="X29" s="8"/>
      <c r="Y29" s="20"/>
      <c r="Z29" s="225"/>
      <c r="AA29" s="36"/>
      <c r="AB29" s="37"/>
      <c r="AC29" s="38"/>
      <c r="AD29" s="38"/>
      <c r="AE29" s="39">
        <f t="shared" si="0"/>
        <v>0</v>
      </c>
      <c r="AF29" s="40">
        <f t="shared" si="1"/>
        <v>0</v>
      </c>
      <c r="AG29" s="40">
        <f t="shared" si="2"/>
        <v>0</v>
      </c>
      <c r="AH29" s="40">
        <f t="shared" si="3"/>
        <v>0</v>
      </c>
      <c r="AI29" s="62">
        <f t="shared" si="4"/>
        <v>0</v>
      </c>
      <c r="AJ29" s="39">
        <f t="shared" si="4"/>
        <v>0</v>
      </c>
      <c r="AK29" s="40">
        <f t="shared" si="5"/>
        <v>0</v>
      </c>
      <c r="AL29" s="40">
        <f t="shared" si="6"/>
        <v>0</v>
      </c>
      <c r="AM29" s="40">
        <f t="shared" si="7"/>
        <v>0</v>
      </c>
      <c r="AN29" s="62">
        <f t="shared" si="8"/>
        <v>0</v>
      </c>
      <c r="AO29" s="39">
        <f t="shared" si="9"/>
        <v>0</v>
      </c>
      <c r="AP29" s="40">
        <f t="shared" si="10"/>
        <v>0</v>
      </c>
      <c r="AQ29" s="40">
        <f t="shared" si="11"/>
        <v>0</v>
      </c>
      <c r="AR29" s="40">
        <f t="shared" si="12"/>
        <v>0</v>
      </c>
      <c r="AS29" s="62">
        <f t="shared" si="13"/>
        <v>0</v>
      </c>
      <c r="AT29" s="40">
        <f t="shared" si="13"/>
        <v>0</v>
      </c>
      <c r="AU29" s="40">
        <f t="shared" si="14"/>
        <v>0</v>
      </c>
      <c r="AV29" s="40">
        <f t="shared" si="15"/>
        <v>0</v>
      </c>
      <c r="AW29" s="40">
        <f t="shared" si="16"/>
        <v>0</v>
      </c>
      <c r="AX29" s="67">
        <f t="shared" si="17"/>
        <v>0</v>
      </c>
    </row>
    <row r="30" spans="2:50" ht="15.75">
      <c r="B30" s="225"/>
      <c r="C30" s="225"/>
      <c r="D30" s="239"/>
      <c r="E30" s="6">
        <f t="shared" si="18"/>
        <v>0</v>
      </c>
      <c r="F30" s="7"/>
      <c r="G30" s="8"/>
      <c r="H30" s="8"/>
      <c r="I30" s="8"/>
      <c r="J30" s="20"/>
      <c r="K30" s="21"/>
      <c r="L30" s="8"/>
      <c r="M30" s="8"/>
      <c r="N30" s="8"/>
      <c r="O30" s="22"/>
      <c r="P30" s="7"/>
      <c r="Q30" s="8"/>
      <c r="R30" s="8"/>
      <c r="S30" s="8"/>
      <c r="T30" s="20"/>
      <c r="U30" s="21"/>
      <c r="V30" s="8"/>
      <c r="W30" s="8"/>
      <c r="X30" s="8"/>
      <c r="Y30" s="20"/>
      <c r="Z30" s="225"/>
      <c r="AA30" s="36"/>
      <c r="AB30" s="37"/>
      <c r="AC30" s="38"/>
      <c r="AD30" s="38"/>
      <c r="AE30" s="39">
        <f t="shared" si="0"/>
        <v>0</v>
      </c>
      <c r="AF30" s="40">
        <f t="shared" si="1"/>
        <v>0</v>
      </c>
      <c r="AG30" s="40">
        <f t="shared" si="2"/>
        <v>0</v>
      </c>
      <c r="AH30" s="40">
        <f t="shared" si="3"/>
        <v>0</v>
      </c>
      <c r="AI30" s="62">
        <f t="shared" si="4"/>
        <v>0</v>
      </c>
      <c r="AJ30" s="39">
        <f t="shared" si="4"/>
        <v>0</v>
      </c>
      <c r="AK30" s="40">
        <f t="shared" si="5"/>
        <v>0</v>
      </c>
      <c r="AL30" s="40">
        <f t="shared" si="6"/>
        <v>0</v>
      </c>
      <c r="AM30" s="40">
        <f t="shared" si="7"/>
        <v>0</v>
      </c>
      <c r="AN30" s="62">
        <f t="shared" si="8"/>
        <v>0</v>
      </c>
      <c r="AO30" s="39">
        <f t="shared" si="9"/>
        <v>0</v>
      </c>
      <c r="AP30" s="40">
        <f t="shared" si="10"/>
        <v>0</v>
      </c>
      <c r="AQ30" s="40">
        <f t="shared" si="11"/>
        <v>0</v>
      </c>
      <c r="AR30" s="40">
        <f t="shared" si="12"/>
        <v>0</v>
      </c>
      <c r="AS30" s="62">
        <f t="shared" si="13"/>
        <v>0</v>
      </c>
      <c r="AT30" s="40">
        <f t="shared" si="13"/>
        <v>0</v>
      </c>
      <c r="AU30" s="40">
        <f t="shared" si="14"/>
        <v>0</v>
      </c>
      <c r="AV30" s="40">
        <f t="shared" si="15"/>
        <v>0</v>
      </c>
      <c r="AW30" s="40">
        <f t="shared" si="16"/>
        <v>0</v>
      </c>
      <c r="AX30" s="67">
        <f t="shared" si="17"/>
        <v>0</v>
      </c>
    </row>
    <row r="31" spans="2:50" ht="15.75">
      <c r="B31" s="225"/>
      <c r="C31" s="225"/>
      <c r="D31" s="239"/>
      <c r="E31" s="6">
        <f t="shared" si="18"/>
        <v>0</v>
      </c>
      <c r="F31" s="7"/>
      <c r="G31" s="8"/>
      <c r="H31" s="8"/>
      <c r="I31" s="8"/>
      <c r="J31" s="20"/>
      <c r="K31" s="21"/>
      <c r="L31" s="8"/>
      <c r="M31" s="8"/>
      <c r="N31" s="8"/>
      <c r="O31" s="22"/>
      <c r="P31" s="7"/>
      <c r="Q31" s="8"/>
      <c r="R31" s="8"/>
      <c r="S31" s="8"/>
      <c r="T31" s="20"/>
      <c r="U31" s="21"/>
      <c r="V31" s="8"/>
      <c r="W31" s="8"/>
      <c r="X31" s="8"/>
      <c r="Y31" s="20"/>
      <c r="Z31" s="225"/>
      <c r="AA31" s="36"/>
      <c r="AB31" s="37"/>
      <c r="AC31" s="38"/>
      <c r="AD31" s="38"/>
      <c r="AE31" s="39">
        <f t="shared" si="0"/>
        <v>0</v>
      </c>
      <c r="AF31" s="40">
        <f t="shared" si="1"/>
        <v>0</v>
      </c>
      <c r="AG31" s="40">
        <f t="shared" si="2"/>
        <v>0</v>
      </c>
      <c r="AH31" s="40">
        <f t="shared" si="3"/>
        <v>0</v>
      </c>
      <c r="AI31" s="62">
        <f t="shared" si="4"/>
        <v>0</v>
      </c>
      <c r="AJ31" s="39">
        <f t="shared" si="4"/>
        <v>0</v>
      </c>
      <c r="AK31" s="40">
        <f t="shared" si="5"/>
        <v>0</v>
      </c>
      <c r="AL31" s="40">
        <f t="shared" si="6"/>
        <v>0</v>
      </c>
      <c r="AM31" s="40">
        <f t="shared" si="7"/>
        <v>0</v>
      </c>
      <c r="AN31" s="62">
        <f t="shared" si="8"/>
        <v>0</v>
      </c>
      <c r="AO31" s="39">
        <f t="shared" si="9"/>
        <v>0</v>
      </c>
      <c r="AP31" s="40">
        <f t="shared" si="10"/>
        <v>0</v>
      </c>
      <c r="AQ31" s="40">
        <f t="shared" si="11"/>
        <v>0</v>
      </c>
      <c r="AR31" s="40">
        <f t="shared" si="12"/>
        <v>0</v>
      </c>
      <c r="AS31" s="62">
        <f t="shared" si="13"/>
        <v>0</v>
      </c>
      <c r="AT31" s="40">
        <f t="shared" si="13"/>
        <v>0</v>
      </c>
      <c r="AU31" s="40">
        <f t="shared" si="14"/>
        <v>0</v>
      </c>
      <c r="AV31" s="40">
        <f t="shared" si="15"/>
        <v>0</v>
      </c>
      <c r="AW31" s="40">
        <f t="shared" si="16"/>
        <v>0</v>
      </c>
      <c r="AX31" s="67">
        <f t="shared" si="17"/>
        <v>0</v>
      </c>
    </row>
    <row r="32" spans="2:50" ht="15.75">
      <c r="B32" s="225"/>
      <c r="C32" s="225"/>
      <c r="D32" s="239"/>
      <c r="E32" s="6">
        <f t="shared" si="18"/>
        <v>0</v>
      </c>
      <c r="F32" s="7"/>
      <c r="G32" s="8"/>
      <c r="H32" s="8"/>
      <c r="I32" s="8"/>
      <c r="J32" s="20"/>
      <c r="K32" s="21"/>
      <c r="L32" s="8"/>
      <c r="M32" s="8"/>
      <c r="N32" s="8"/>
      <c r="O32" s="22"/>
      <c r="P32" s="7"/>
      <c r="Q32" s="8"/>
      <c r="R32" s="8"/>
      <c r="S32" s="8"/>
      <c r="T32" s="20"/>
      <c r="U32" s="21"/>
      <c r="V32" s="8"/>
      <c r="W32" s="8"/>
      <c r="X32" s="8"/>
      <c r="Y32" s="20"/>
      <c r="Z32" s="225"/>
      <c r="AA32" s="36"/>
      <c r="AB32" s="37"/>
      <c r="AC32" s="38"/>
      <c r="AD32" s="38"/>
      <c r="AE32" s="39">
        <f t="shared" si="0"/>
        <v>0</v>
      </c>
      <c r="AF32" s="40">
        <f t="shared" si="1"/>
        <v>0</v>
      </c>
      <c r="AG32" s="40">
        <f t="shared" si="2"/>
        <v>0</v>
      </c>
      <c r="AH32" s="40">
        <f t="shared" si="3"/>
        <v>0</v>
      </c>
      <c r="AI32" s="62">
        <f t="shared" si="4"/>
        <v>0</v>
      </c>
      <c r="AJ32" s="39">
        <f t="shared" si="4"/>
        <v>0</v>
      </c>
      <c r="AK32" s="40">
        <f t="shared" si="5"/>
        <v>0</v>
      </c>
      <c r="AL32" s="40">
        <f t="shared" si="6"/>
        <v>0</v>
      </c>
      <c r="AM32" s="40">
        <f t="shared" si="7"/>
        <v>0</v>
      </c>
      <c r="AN32" s="62">
        <f t="shared" si="8"/>
        <v>0</v>
      </c>
      <c r="AO32" s="39">
        <f t="shared" si="9"/>
        <v>0</v>
      </c>
      <c r="AP32" s="40">
        <f t="shared" si="10"/>
        <v>0</v>
      </c>
      <c r="AQ32" s="40">
        <f t="shared" si="11"/>
        <v>0</v>
      </c>
      <c r="AR32" s="40">
        <f t="shared" si="12"/>
        <v>0</v>
      </c>
      <c r="AS32" s="62">
        <f t="shared" si="13"/>
        <v>0</v>
      </c>
      <c r="AT32" s="40">
        <f t="shared" si="13"/>
        <v>0</v>
      </c>
      <c r="AU32" s="40">
        <f t="shared" si="14"/>
        <v>0</v>
      </c>
      <c r="AV32" s="40">
        <f t="shared" si="15"/>
        <v>0</v>
      </c>
      <c r="AW32" s="40">
        <f t="shared" si="16"/>
        <v>0</v>
      </c>
      <c r="AX32" s="67">
        <f t="shared" si="17"/>
        <v>0</v>
      </c>
    </row>
    <row r="33" spans="2:50" ht="15.75">
      <c r="B33" s="225"/>
      <c r="C33" s="225"/>
      <c r="D33" s="239"/>
      <c r="E33" s="6">
        <f t="shared" si="18"/>
        <v>0</v>
      </c>
      <c r="F33" s="7"/>
      <c r="G33" s="8"/>
      <c r="H33" s="8"/>
      <c r="I33" s="8"/>
      <c r="J33" s="20"/>
      <c r="K33" s="21"/>
      <c r="L33" s="8"/>
      <c r="M33" s="8"/>
      <c r="N33" s="8"/>
      <c r="O33" s="22"/>
      <c r="P33" s="7"/>
      <c r="Q33" s="8"/>
      <c r="R33" s="8"/>
      <c r="S33" s="8"/>
      <c r="T33" s="20"/>
      <c r="U33" s="21"/>
      <c r="V33" s="8"/>
      <c r="W33" s="8"/>
      <c r="X33" s="8"/>
      <c r="Y33" s="20"/>
      <c r="Z33" s="225"/>
      <c r="AA33" s="36"/>
      <c r="AB33" s="37"/>
      <c r="AC33" s="38"/>
      <c r="AD33" s="38"/>
      <c r="AE33" s="39">
        <f t="shared" si="0"/>
        <v>0</v>
      </c>
      <c r="AF33" s="40">
        <f t="shared" si="1"/>
        <v>0</v>
      </c>
      <c r="AG33" s="40">
        <f t="shared" si="2"/>
        <v>0</v>
      </c>
      <c r="AH33" s="40">
        <f t="shared" si="3"/>
        <v>0</v>
      </c>
      <c r="AI33" s="62">
        <f t="shared" si="4"/>
        <v>0</v>
      </c>
      <c r="AJ33" s="39">
        <f t="shared" si="4"/>
        <v>0</v>
      </c>
      <c r="AK33" s="40">
        <f t="shared" si="5"/>
        <v>0</v>
      </c>
      <c r="AL33" s="40">
        <f t="shared" si="6"/>
        <v>0</v>
      </c>
      <c r="AM33" s="40">
        <f t="shared" si="7"/>
        <v>0</v>
      </c>
      <c r="AN33" s="62">
        <f t="shared" si="8"/>
        <v>0</v>
      </c>
      <c r="AO33" s="39">
        <f t="shared" si="9"/>
        <v>0</v>
      </c>
      <c r="AP33" s="40">
        <f t="shared" si="10"/>
        <v>0</v>
      </c>
      <c r="AQ33" s="40">
        <f t="shared" si="11"/>
        <v>0</v>
      </c>
      <c r="AR33" s="40">
        <f t="shared" si="12"/>
        <v>0</v>
      </c>
      <c r="AS33" s="62">
        <f t="shared" si="13"/>
        <v>0</v>
      </c>
      <c r="AT33" s="40">
        <f t="shared" si="13"/>
        <v>0</v>
      </c>
      <c r="AU33" s="40">
        <f t="shared" si="14"/>
        <v>0</v>
      </c>
      <c r="AV33" s="40">
        <f t="shared" si="15"/>
        <v>0</v>
      </c>
      <c r="AW33" s="40">
        <f t="shared" si="16"/>
        <v>0</v>
      </c>
      <c r="AX33" s="67">
        <f t="shared" si="17"/>
        <v>0</v>
      </c>
    </row>
    <row r="34" spans="2:50" ht="15.75">
      <c r="B34" s="225"/>
      <c r="C34" s="225"/>
      <c r="D34" s="239"/>
      <c r="E34" s="6">
        <f t="shared" si="18"/>
        <v>0</v>
      </c>
      <c r="F34" s="7"/>
      <c r="G34" s="8"/>
      <c r="H34" s="8"/>
      <c r="I34" s="8"/>
      <c r="J34" s="20"/>
      <c r="K34" s="21"/>
      <c r="L34" s="8"/>
      <c r="M34" s="8"/>
      <c r="N34" s="8"/>
      <c r="O34" s="22"/>
      <c r="P34" s="7"/>
      <c r="Q34" s="8"/>
      <c r="R34" s="8"/>
      <c r="S34" s="8"/>
      <c r="T34" s="20"/>
      <c r="U34" s="21"/>
      <c r="V34" s="8"/>
      <c r="W34" s="8"/>
      <c r="X34" s="8"/>
      <c r="Y34" s="20"/>
      <c r="Z34" s="225"/>
      <c r="AA34" s="36"/>
      <c r="AB34" s="37"/>
      <c r="AC34" s="38"/>
      <c r="AD34" s="38"/>
      <c r="AE34" s="39">
        <f t="shared" si="0"/>
        <v>0</v>
      </c>
      <c r="AF34" s="40">
        <f t="shared" si="1"/>
        <v>0</v>
      </c>
      <c r="AG34" s="40">
        <f t="shared" si="2"/>
        <v>0</v>
      </c>
      <c r="AH34" s="40">
        <f t="shared" si="3"/>
        <v>0</v>
      </c>
      <c r="AI34" s="62">
        <f t="shared" si="4"/>
        <v>0</v>
      </c>
      <c r="AJ34" s="39">
        <f t="shared" si="4"/>
        <v>0</v>
      </c>
      <c r="AK34" s="40">
        <f t="shared" si="5"/>
        <v>0</v>
      </c>
      <c r="AL34" s="40">
        <f t="shared" si="6"/>
        <v>0</v>
      </c>
      <c r="AM34" s="40">
        <f t="shared" si="7"/>
        <v>0</v>
      </c>
      <c r="AN34" s="62">
        <f t="shared" si="8"/>
        <v>0</v>
      </c>
      <c r="AO34" s="39">
        <f t="shared" si="9"/>
        <v>0</v>
      </c>
      <c r="AP34" s="40">
        <f t="shared" si="10"/>
        <v>0</v>
      </c>
      <c r="AQ34" s="40">
        <f t="shared" si="11"/>
        <v>0</v>
      </c>
      <c r="AR34" s="40">
        <f t="shared" si="12"/>
        <v>0</v>
      </c>
      <c r="AS34" s="62">
        <f t="shared" si="13"/>
        <v>0</v>
      </c>
      <c r="AT34" s="40">
        <f t="shared" si="13"/>
        <v>0</v>
      </c>
      <c r="AU34" s="40">
        <f t="shared" si="14"/>
        <v>0</v>
      </c>
      <c r="AV34" s="40">
        <f t="shared" si="15"/>
        <v>0</v>
      </c>
      <c r="AW34" s="40">
        <f t="shared" si="16"/>
        <v>0</v>
      </c>
      <c r="AX34" s="67">
        <f t="shared" si="17"/>
        <v>0</v>
      </c>
    </row>
    <row r="35" spans="2:50" ht="15.75">
      <c r="B35" s="225"/>
      <c r="C35" s="225"/>
      <c r="D35" s="239"/>
      <c r="E35" s="6">
        <f t="shared" si="18"/>
        <v>0</v>
      </c>
      <c r="F35" s="7"/>
      <c r="G35" s="8"/>
      <c r="H35" s="8"/>
      <c r="I35" s="8"/>
      <c r="J35" s="20"/>
      <c r="K35" s="21"/>
      <c r="L35" s="8"/>
      <c r="M35" s="8"/>
      <c r="N35" s="8"/>
      <c r="O35" s="22"/>
      <c r="P35" s="7"/>
      <c r="Q35" s="8"/>
      <c r="R35" s="8"/>
      <c r="S35" s="8"/>
      <c r="T35" s="20"/>
      <c r="U35" s="21"/>
      <c r="V35" s="8"/>
      <c r="W35" s="8"/>
      <c r="X35" s="8"/>
      <c r="Y35" s="20"/>
      <c r="Z35" s="225"/>
      <c r="AA35" s="36"/>
      <c r="AB35" s="37"/>
      <c r="AC35" s="38"/>
      <c r="AD35" s="38"/>
      <c r="AE35" s="39">
        <f t="shared" si="0"/>
        <v>0</v>
      </c>
      <c r="AF35" s="40">
        <f t="shared" si="1"/>
        <v>0</v>
      </c>
      <c r="AG35" s="40">
        <f t="shared" si="2"/>
        <v>0</v>
      </c>
      <c r="AH35" s="40">
        <f t="shared" si="3"/>
        <v>0</v>
      </c>
      <c r="AI35" s="62">
        <f t="shared" si="4"/>
        <v>0</v>
      </c>
      <c r="AJ35" s="39">
        <f t="shared" si="4"/>
        <v>0</v>
      </c>
      <c r="AK35" s="40">
        <f t="shared" si="5"/>
        <v>0</v>
      </c>
      <c r="AL35" s="40">
        <f t="shared" si="6"/>
        <v>0</v>
      </c>
      <c r="AM35" s="40">
        <f t="shared" si="7"/>
        <v>0</v>
      </c>
      <c r="AN35" s="62">
        <f t="shared" si="8"/>
        <v>0</v>
      </c>
      <c r="AO35" s="39">
        <f t="shared" si="9"/>
        <v>0</v>
      </c>
      <c r="AP35" s="40">
        <f t="shared" si="10"/>
        <v>0</v>
      </c>
      <c r="AQ35" s="40">
        <f t="shared" si="11"/>
        <v>0</v>
      </c>
      <c r="AR35" s="40">
        <f t="shared" si="12"/>
        <v>0</v>
      </c>
      <c r="AS35" s="62">
        <f t="shared" si="13"/>
        <v>0</v>
      </c>
      <c r="AT35" s="40">
        <f t="shared" si="13"/>
        <v>0</v>
      </c>
      <c r="AU35" s="40">
        <f t="shared" si="14"/>
        <v>0</v>
      </c>
      <c r="AV35" s="40">
        <f t="shared" si="15"/>
        <v>0</v>
      </c>
      <c r="AW35" s="40">
        <f t="shared" si="16"/>
        <v>0</v>
      </c>
      <c r="AX35" s="67">
        <f t="shared" si="17"/>
        <v>0</v>
      </c>
    </row>
    <row r="36" spans="2:50" ht="15.75">
      <c r="B36" s="226"/>
      <c r="C36" s="226"/>
      <c r="D36" s="240"/>
      <c r="E36" s="9">
        <f t="shared" si="18"/>
        <v>0</v>
      </c>
      <c r="F36" s="10"/>
      <c r="G36" s="11"/>
      <c r="H36" s="11"/>
      <c r="I36" s="11"/>
      <c r="J36" s="23"/>
      <c r="K36" s="24"/>
      <c r="L36" s="11"/>
      <c r="M36" s="11"/>
      <c r="N36" s="11"/>
      <c r="O36" s="25"/>
      <c r="P36" s="10"/>
      <c r="Q36" s="11"/>
      <c r="R36" s="11"/>
      <c r="S36" s="11"/>
      <c r="T36" s="23"/>
      <c r="U36" s="24"/>
      <c r="V36" s="11"/>
      <c r="W36" s="11"/>
      <c r="X36" s="11"/>
      <c r="Y36" s="23"/>
      <c r="Z36" s="226"/>
      <c r="AA36" s="41"/>
      <c r="AB36" s="42"/>
      <c r="AC36" s="48"/>
      <c r="AD36" s="48"/>
      <c r="AE36" s="49">
        <f t="shared" si="0"/>
        <v>0</v>
      </c>
      <c r="AF36" s="50">
        <f t="shared" si="1"/>
        <v>0</v>
      </c>
      <c r="AG36" s="50">
        <f t="shared" si="2"/>
        <v>0</v>
      </c>
      <c r="AH36" s="50">
        <f t="shared" si="3"/>
        <v>0</v>
      </c>
      <c r="AI36" s="64">
        <f t="shared" si="4"/>
        <v>0</v>
      </c>
      <c r="AJ36" s="49">
        <f t="shared" si="4"/>
        <v>0</v>
      </c>
      <c r="AK36" s="50">
        <f t="shared" si="5"/>
        <v>0</v>
      </c>
      <c r="AL36" s="50">
        <f t="shared" si="6"/>
        <v>0</v>
      </c>
      <c r="AM36" s="50">
        <f t="shared" si="7"/>
        <v>0</v>
      </c>
      <c r="AN36" s="64">
        <f t="shared" si="8"/>
        <v>0</v>
      </c>
      <c r="AO36" s="49">
        <f t="shared" si="9"/>
        <v>0</v>
      </c>
      <c r="AP36" s="50">
        <f t="shared" si="10"/>
        <v>0</v>
      </c>
      <c r="AQ36" s="50">
        <f t="shared" si="11"/>
        <v>0</v>
      </c>
      <c r="AR36" s="50">
        <f t="shared" si="12"/>
        <v>0</v>
      </c>
      <c r="AS36" s="64">
        <f t="shared" si="13"/>
        <v>0</v>
      </c>
      <c r="AT36" s="50">
        <f t="shared" si="13"/>
        <v>0</v>
      </c>
      <c r="AU36" s="50">
        <f t="shared" si="14"/>
        <v>0</v>
      </c>
      <c r="AV36" s="50">
        <f t="shared" si="15"/>
        <v>0</v>
      </c>
      <c r="AW36" s="50">
        <f t="shared" si="16"/>
        <v>0</v>
      </c>
      <c r="AX36" s="69">
        <f t="shared" si="17"/>
        <v>0</v>
      </c>
    </row>
    <row r="37" spans="2:50" ht="25.5">
      <c r="B37" s="224">
        <v>3</v>
      </c>
      <c r="C37" s="224" t="s">
        <v>75</v>
      </c>
      <c r="D37" s="238" t="s">
        <v>30</v>
      </c>
      <c r="E37" s="3" t="str">
        <f>E5</f>
        <v>Samsung
SBFD Ant 2</v>
      </c>
      <c r="F37" s="4">
        <v>0.95820000000000005</v>
      </c>
      <c r="G37" s="5">
        <v>0.74950000000000006</v>
      </c>
      <c r="H37" s="5">
        <v>0.55910000000000004</v>
      </c>
      <c r="I37" s="5">
        <v>0.58240000000000003</v>
      </c>
      <c r="J37" s="17">
        <v>0.45839999999999997</v>
      </c>
      <c r="K37" s="18">
        <v>2.3800000000000002E-2</v>
      </c>
      <c r="L37" s="5">
        <v>1.8599999999999998E-2</v>
      </c>
      <c r="M37" s="5">
        <v>1.4E-2</v>
      </c>
      <c r="N37" s="5">
        <v>1.0800000000000001E-2</v>
      </c>
      <c r="O37" s="19">
        <v>8.0999999999999996E-3</v>
      </c>
      <c r="P37" s="4">
        <v>8.2360000000000007</v>
      </c>
      <c r="Q37" s="5">
        <v>6.4405000000000001</v>
      </c>
      <c r="R37" s="5">
        <v>4.8181000000000003</v>
      </c>
      <c r="S37" s="5">
        <v>4.9934000000000003</v>
      </c>
      <c r="T37" s="17">
        <v>3.9321999999999999</v>
      </c>
      <c r="U37" s="18">
        <v>1.0518000000000001</v>
      </c>
      <c r="V37" s="5">
        <v>0.79239999999999999</v>
      </c>
      <c r="W37" s="5">
        <v>0.5726</v>
      </c>
      <c r="X37" s="5">
        <v>0.51139999999999997</v>
      </c>
      <c r="Y37" s="17">
        <v>0.37540000000000001</v>
      </c>
      <c r="Z37" s="224" t="s">
        <v>76</v>
      </c>
      <c r="AA37" s="51">
        <v>0.92190000000000005</v>
      </c>
      <c r="AB37" s="52">
        <v>3.8899999999999997E-2</v>
      </c>
      <c r="AC37" s="53">
        <v>8.0236999999999998</v>
      </c>
      <c r="AD37" s="52">
        <v>1.1817</v>
      </c>
    </row>
    <row r="38" spans="2:50" ht="25.5">
      <c r="B38" s="225"/>
      <c r="C38" s="225"/>
      <c r="D38" s="239"/>
      <c r="E38" s="6" t="str">
        <f t="shared" ref="E38:E100" si="19">E6</f>
        <v>Samsung
SBFD Ant 1</v>
      </c>
      <c r="F38" s="7">
        <v>0.55969999999999998</v>
      </c>
      <c r="G38" s="8">
        <v>0.36899999999999999</v>
      </c>
      <c r="H38" s="8">
        <v>0.29449999999999998</v>
      </c>
      <c r="I38" s="8">
        <v>0.15690000000000001</v>
      </c>
      <c r="J38" s="20">
        <v>9.6500000000000002E-2</v>
      </c>
      <c r="K38" s="21">
        <v>3.2099999999999997E-2</v>
      </c>
      <c r="L38" s="8">
        <v>2.3800000000000002E-2</v>
      </c>
      <c r="M38" s="8">
        <v>1.8100000000000002E-2</v>
      </c>
      <c r="N38" s="8">
        <v>1.41E-2</v>
      </c>
      <c r="O38" s="22">
        <v>1.04E-2</v>
      </c>
      <c r="P38" s="7">
        <v>5.1627999999999998</v>
      </c>
      <c r="Q38" s="8">
        <v>3.4102999999999999</v>
      </c>
      <c r="R38" s="8">
        <v>2.76</v>
      </c>
      <c r="S38" s="8">
        <v>1.4548000000000001</v>
      </c>
      <c r="T38" s="20">
        <v>0.89829999999999999</v>
      </c>
      <c r="U38" s="21">
        <v>0.69930000000000003</v>
      </c>
      <c r="V38" s="8">
        <v>0.50260000000000005</v>
      </c>
      <c r="W38" s="8">
        <v>0.39479999999999998</v>
      </c>
      <c r="X38" s="8">
        <v>0.2969</v>
      </c>
      <c r="Y38" s="20">
        <v>0.25569999999999998</v>
      </c>
      <c r="Z38" s="225"/>
      <c r="AA38" s="54"/>
      <c r="AB38" s="55"/>
      <c r="AC38" s="56"/>
      <c r="AD38" s="55"/>
    </row>
    <row r="39" spans="2:50" ht="15.75">
      <c r="B39" s="225"/>
      <c r="C39" s="225"/>
      <c r="D39" s="239"/>
      <c r="E39" s="6" t="str">
        <f t="shared" si="19"/>
        <v>ZTE</v>
      </c>
      <c r="F39" s="7">
        <v>0.58734800255561503</v>
      </c>
      <c r="G39" s="8">
        <v>0.45456655343490998</v>
      </c>
      <c r="H39" s="8">
        <v>0.35261408594995702</v>
      </c>
      <c r="I39" s="8">
        <v>0.26226893879553598</v>
      </c>
      <c r="J39" s="20">
        <v>0.179783188218096</v>
      </c>
      <c r="K39" s="21">
        <v>1.3352559848604201E-2</v>
      </c>
      <c r="L39" s="8">
        <v>1.1064495414336401E-2</v>
      </c>
      <c r="M39" s="8">
        <v>9.3681489708892195E-3</v>
      </c>
      <c r="N39" s="8">
        <v>7.4796368940770498E-3</v>
      </c>
      <c r="O39" s="22">
        <v>6.0205723724120501E-3</v>
      </c>
      <c r="P39" s="7">
        <v>5.3508095670446902</v>
      </c>
      <c r="Q39" s="8">
        <v>4.1239026911597199</v>
      </c>
      <c r="R39" s="8">
        <v>3.1895362218841199</v>
      </c>
      <c r="S39" s="8">
        <v>2.4101515157382001</v>
      </c>
      <c r="T39" s="20">
        <v>1.7192901393951801</v>
      </c>
      <c r="U39" s="21">
        <v>9.50731006213235E-2</v>
      </c>
      <c r="V39" s="8">
        <v>7.8782539170019206E-2</v>
      </c>
      <c r="W39" s="8">
        <v>6.6704637809511497E-2</v>
      </c>
      <c r="X39" s="8">
        <v>5.3258272643041997E-2</v>
      </c>
      <c r="Y39" s="20">
        <v>4.2869427069469598E-2</v>
      </c>
      <c r="Z39" s="225"/>
      <c r="AA39" s="54"/>
      <c r="AB39" s="55"/>
      <c r="AC39" s="56"/>
      <c r="AD39" s="55"/>
    </row>
    <row r="40" spans="2:50" ht="15.75">
      <c r="B40" s="225"/>
      <c r="C40" s="225"/>
      <c r="D40" s="239"/>
      <c r="E40" s="6" t="str">
        <f t="shared" si="19"/>
        <v>Qualcomm</v>
      </c>
      <c r="F40" s="7"/>
      <c r="G40" s="8"/>
      <c r="H40" s="8"/>
      <c r="I40" s="8"/>
      <c r="J40" s="20"/>
      <c r="K40" s="21"/>
      <c r="L40" s="8"/>
      <c r="M40" s="8"/>
      <c r="N40" s="8"/>
      <c r="O40" s="22"/>
      <c r="P40" s="7"/>
      <c r="Q40" s="8"/>
      <c r="R40" s="8"/>
      <c r="S40" s="8"/>
      <c r="T40" s="20"/>
      <c r="U40" s="21"/>
      <c r="V40" s="8"/>
      <c r="W40" s="8"/>
      <c r="X40" s="8"/>
      <c r="Y40" s="20"/>
      <c r="Z40" s="225"/>
      <c r="AA40" s="54"/>
      <c r="AB40" s="55"/>
      <c r="AC40" s="56"/>
      <c r="AD40" s="55"/>
    </row>
    <row r="41" spans="2:50" ht="15.75">
      <c r="B41" s="225"/>
      <c r="C41" s="225"/>
      <c r="D41" s="239"/>
      <c r="E41" s="6" t="str">
        <f t="shared" si="19"/>
        <v>…</v>
      </c>
      <c r="F41" s="7"/>
      <c r="G41" s="8"/>
      <c r="H41" s="8"/>
      <c r="I41" s="8"/>
      <c r="J41" s="20"/>
      <c r="K41" s="21"/>
      <c r="L41" s="8"/>
      <c r="M41" s="8"/>
      <c r="N41" s="8"/>
      <c r="O41" s="22"/>
      <c r="P41" s="7"/>
      <c r="Q41" s="8"/>
      <c r="R41" s="8"/>
      <c r="S41" s="8"/>
      <c r="T41" s="20"/>
      <c r="U41" s="21"/>
      <c r="V41" s="8"/>
      <c r="W41" s="8"/>
      <c r="X41" s="8"/>
      <c r="Y41" s="20"/>
      <c r="Z41" s="225"/>
      <c r="AA41" s="54"/>
      <c r="AB41" s="55"/>
      <c r="AC41" s="56"/>
      <c r="AD41" s="55"/>
    </row>
    <row r="42" spans="2:50" ht="15.75">
      <c r="B42" s="225"/>
      <c r="C42" s="225"/>
      <c r="D42" s="239"/>
      <c r="E42" s="6">
        <f t="shared" si="19"/>
        <v>0</v>
      </c>
      <c r="F42" s="7"/>
      <c r="G42" s="8"/>
      <c r="H42" s="8"/>
      <c r="I42" s="8"/>
      <c r="J42" s="20"/>
      <c r="K42" s="21"/>
      <c r="L42" s="8"/>
      <c r="M42" s="8"/>
      <c r="N42" s="8"/>
      <c r="O42" s="22"/>
      <c r="P42" s="7"/>
      <c r="Q42" s="8"/>
      <c r="R42" s="8"/>
      <c r="S42" s="8"/>
      <c r="T42" s="20"/>
      <c r="U42" s="21"/>
      <c r="V42" s="8"/>
      <c r="W42" s="8"/>
      <c r="X42" s="8"/>
      <c r="Y42" s="20"/>
      <c r="Z42" s="225"/>
      <c r="AA42" s="54"/>
      <c r="AB42" s="55"/>
      <c r="AC42" s="56"/>
      <c r="AD42" s="55"/>
    </row>
    <row r="43" spans="2:50" ht="15.75">
      <c r="B43" s="225"/>
      <c r="C43" s="225"/>
      <c r="D43" s="239"/>
      <c r="E43" s="6">
        <f t="shared" si="19"/>
        <v>0</v>
      </c>
      <c r="F43" s="7"/>
      <c r="G43" s="8"/>
      <c r="H43" s="8"/>
      <c r="I43" s="8"/>
      <c r="J43" s="20"/>
      <c r="K43" s="21"/>
      <c r="L43" s="8"/>
      <c r="M43" s="8"/>
      <c r="N43" s="8"/>
      <c r="O43" s="22"/>
      <c r="P43" s="7"/>
      <c r="Q43" s="8"/>
      <c r="R43" s="8"/>
      <c r="S43" s="8"/>
      <c r="T43" s="20"/>
      <c r="U43" s="21"/>
      <c r="V43" s="8"/>
      <c r="W43" s="8"/>
      <c r="X43" s="8"/>
      <c r="Y43" s="20"/>
      <c r="Z43" s="225"/>
      <c r="AA43" s="54"/>
      <c r="AB43" s="55"/>
      <c r="AC43" s="56"/>
      <c r="AD43" s="55"/>
    </row>
    <row r="44" spans="2:50" ht="15.75">
      <c r="B44" s="225"/>
      <c r="C44" s="225"/>
      <c r="D44" s="239"/>
      <c r="E44" s="6">
        <f t="shared" si="19"/>
        <v>0</v>
      </c>
      <c r="F44" s="7"/>
      <c r="G44" s="8"/>
      <c r="H44" s="8"/>
      <c r="I44" s="8"/>
      <c r="J44" s="20"/>
      <c r="K44" s="21"/>
      <c r="L44" s="8"/>
      <c r="M44" s="8"/>
      <c r="N44" s="8"/>
      <c r="O44" s="22"/>
      <c r="P44" s="7"/>
      <c r="Q44" s="8"/>
      <c r="R44" s="8"/>
      <c r="S44" s="8"/>
      <c r="T44" s="20"/>
      <c r="U44" s="21"/>
      <c r="V44" s="8"/>
      <c r="W44" s="8"/>
      <c r="X44" s="8"/>
      <c r="Y44" s="20"/>
      <c r="Z44" s="225"/>
      <c r="AA44" s="54"/>
      <c r="AB44" s="55"/>
      <c r="AC44" s="56"/>
      <c r="AD44" s="55"/>
    </row>
    <row r="45" spans="2:50" ht="15.75">
      <c r="B45" s="225"/>
      <c r="C45" s="225"/>
      <c r="D45" s="239"/>
      <c r="E45" s="6">
        <f t="shared" si="19"/>
        <v>0</v>
      </c>
      <c r="F45" s="7"/>
      <c r="G45" s="8"/>
      <c r="H45" s="8"/>
      <c r="I45" s="8"/>
      <c r="J45" s="20"/>
      <c r="K45" s="21"/>
      <c r="L45" s="8"/>
      <c r="M45" s="8"/>
      <c r="N45" s="8"/>
      <c r="O45" s="22"/>
      <c r="P45" s="7"/>
      <c r="Q45" s="8"/>
      <c r="R45" s="8"/>
      <c r="S45" s="8"/>
      <c r="T45" s="20"/>
      <c r="U45" s="21"/>
      <c r="V45" s="8"/>
      <c r="W45" s="8"/>
      <c r="X45" s="8"/>
      <c r="Y45" s="20"/>
      <c r="Z45" s="225"/>
      <c r="AA45" s="54"/>
      <c r="AB45" s="55"/>
      <c r="AC45" s="56"/>
      <c r="AD45" s="55"/>
    </row>
    <row r="46" spans="2:50" ht="15.75">
      <c r="B46" s="225"/>
      <c r="C46" s="225"/>
      <c r="D46" s="239"/>
      <c r="E46" s="6">
        <f t="shared" si="19"/>
        <v>0</v>
      </c>
      <c r="F46" s="7"/>
      <c r="G46" s="8"/>
      <c r="H46" s="8"/>
      <c r="I46" s="8"/>
      <c r="J46" s="20"/>
      <c r="K46" s="21"/>
      <c r="L46" s="8"/>
      <c r="M46" s="8"/>
      <c r="N46" s="8"/>
      <c r="O46" s="22"/>
      <c r="P46" s="7"/>
      <c r="Q46" s="8"/>
      <c r="R46" s="8"/>
      <c r="S46" s="8"/>
      <c r="T46" s="20"/>
      <c r="U46" s="21"/>
      <c r="V46" s="8"/>
      <c r="W46" s="8"/>
      <c r="X46" s="8"/>
      <c r="Y46" s="20"/>
      <c r="Z46" s="225"/>
      <c r="AA46" s="54"/>
      <c r="AB46" s="55"/>
      <c r="AC46" s="56"/>
      <c r="AD46" s="55"/>
    </row>
    <row r="47" spans="2:50" ht="15.75">
      <c r="B47" s="225"/>
      <c r="C47" s="225"/>
      <c r="D47" s="239"/>
      <c r="E47" s="6">
        <f t="shared" si="19"/>
        <v>0</v>
      </c>
      <c r="F47" s="7"/>
      <c r="G47" s="8"/>
      <c r="H47" s="8"/>
      <c r="I47" s="8"/>
      <c r="J47" s="20"/>
      <c r="K47" s="21"/>
      <c r="L47" s="8"/>
      <c r="M47" s="8"/>
      <c r="N47" s="8"/>
      <c r="O47" s="22"/>
      <c r="P47" s="7"/>
      <c r="Q47" s="8"/>
      <c r="R47" s="8"/>
      <c r="S47" s="8"/>
      <c r="T47" s="20"/>
      <c r="U47" s="21"/>
      <c r="V47" s="8"/>
      <c r="W47" s="8"/>
      <c r="X47" s="8"/>
      <c r="Y47" s="20"/>
      <c r="Z47" s="225"/>
      <c r="AA47" s="54"/>
      <c r="AB47" s="55"/>
      <c r="AC47" s="56"/>
      <c r="AD47" s="55"/>
    </row>
    <row r="48" spans="2:50" ht="15.75">
      <c r="B48" s="225"/>
      <c r="C48" s="225"/>
      <c r="D48" s="239"/>
      <c r="E48" s="6">
        <f t="shared" si="19"/>
        <v>0</v>
      </c>
      <c r="F48" s="7"/>
      <c r="G48" s="8"/>
      <c r="H48" s="8"/>
      <c r="I48" s="8"/>
      <c r="J48" s="20"/>
      <c r="K48" s="21"/>
      <c r="L48" s="8"/>
      <c r="M48" s="8"/>
      <c r="N48" s="8"/>
      <c r="O48" s="22"/>
      <c r="P48" s="7"/>
      <c r="Q48" s="8"/>
      <c r="R48" s="8"/>
      <c r="S48" s="8"/>
      <c r="T48" s="20"/>
      <c r="U48" s="21"/>
      <c r="V48" s="8"/>
      <c r="W48" s="8"/>
      <c r="X48" s="8"/>
      <c r="Y48" s="20"/>
      <c r="Z48" s="225"/>
      <c r="AA48" s="54"/>
      <c r="AB48" s="55"/>
      <c r="AC48" s="56"/>
      <c r="AD48" s="55"/>
    </row>
    <row r="49" spans="2:30" ht="15.75">
      <c r="B49" s="225"/>
      <c r="C49" s="225"/>
      <c r="D49" s="239"/>
      <c r="E49" s="6">
        <f t="shared" si="19"/>
        <v>0</v>
      </c>
      <c r="F49" s="7"/>
      <c r="G49" s="8"/>
      <c r="H49" s="8"/>
      <c r="I49" s="8"/>
      <c r="J49" s="20"/>
      <c r="K49" s="21"/>
      <c r="L49" s="8"/>
      <c r="M49" s="8"/>
      <c r="N49" s="8"/>
      <c r="O49" s="22"/>
      <c r="P49" s="7"/>
      <c r="Q49" s="8"/>
      <c r="R49" s="8"/>
      <c r="S49" s="8"/>
      <c r="T49" s="20"/>
      <c r="U49" s="21"/>
      <c r="V49" s="8"/>
      <c r="W49" s="8"/>
      <c r="X49" s="8"/>
      <c r="Y49" s="20"/>
      <c r="Z49" s="225"/>
      <c r="AA49" s="54"/>
      <c r="AB49" s="55"/>
      <c r="AC49" s="56"/>
      <c r="AD49" s="55"/>
    </row>
    <row r="50" spans="2:30" ht="15.75">
      <c r="B50" s="225"/>
      <c r="C50" s="225"/>
      <c r="D50" s="239"/>
      <c r="E50" s="6">
        <f t="shared" si="19"/>
        <v>0</v>
      </c>
      <c r="F50" s="7"/>
      <c r="G50" s="8"/>
      <c r="H50" s="8"/>
      <c r="I50" s="8"/>
      <c r="J50" s="20"/>
      <c r="K50" s="21"/>
      <c r="L50" s="8"/>
      <c r="M50" s="8"/>
      <c r="N50" s="8"/>
      <c r="O50" s="22"/>
      <c r="P50" s="7"/>
      <c r="Q50" s="8"/>
      <c r="R50" s="8"/>
      <c r="S50" s="8"/>
      <c r="T50" s="20"/>
      <c r="U50" s="21"/>
      <c r="V50" s="8"/>
      <c r="W50" s="8"/>
      <c r="X50" s="8"/>
      <c r="Y50" s="20"/>
      <c r="Z50" s="225"/>
      <c r="AA50" s="54"/>
      <c r="AB50" s="55"/>
      <c r="AC50" s="56"/>
      <c r="AD50" s="55"/>
    </row>
    <row r="51" spans="2:30" ht="15.75">
      <c r="B51" s="225"/>
      <c r="C51" s="225"/>
      <c r="D51" s="239"/>
      <c r="E51" s="6">
        <f t="shared" si="19"/>
        <v>0</v>
      </c>
      <c r="F51" s="7"/>
      <c r="G51" s="8"/>
      <c r="H51" s="8"/>
      <c r="I51" s="8"/>
      <c r="J51" s="20"/>
      <c r="K51" s="21"/>
      <c r="L51" s="8"/>
      <c r="M51" s="8"/>
      <c r="N51" s="8"/>
      <c r="O51" s="22"/>
      <c r="P51" s="7"/>
      <c r="Q51" s="8"/>
      <c r="R51" s="8"/>
      <c r="S51" s="8"/>
      <c r="T51" s="20"/>
      <c r="U51" s="21"/>
      <c r="V51" s="8"/>
      <c r="W51" s="8"/>
      <c r="X51" s="8"/>
      <c r="Y51" s="20"/>
      <c r="Z51" s="225"/>
      <c r="AA51" s="54"/>
      <c r="AB51" s="55"/>
      <c r="AC51" s="56"/>
      <c r="AD51" s="55"/>
    </row>
    <row r="52" spans="2:30" ht="15" customHeight="1">
      <c r="B52" s="225"/>
      <c r="C52" s="226"/>
      <c r="D52" s="240"/>
      <c r="E52" s="9">
        <f t="shared" si="19"/>
        <v>0</v>
      </c>
      <c r="F52" s="10"/>
      <c r="G52" s="11"/>
      <c r="H52" s="11"/>
      <c r="I52" s="11"/>
      <c r="J52" s="23"/>
      <c r="K52" s="24"/>
      <c r="L52" s="11"/>
      <c r="M52" s="11"/>
      <c r="N52" s="11"/>
      <c r="O52" s="25"/>
      <c r="P52" s="10"/>
      <c r="Q52" s="11"/>
      <c r="R52" s="11"/>
      <c r="S52" s="11"/>
      <c r="T52" s="23"/>
      <c r="U52" s="24"/>
      <c r="V52" s="11"/>
      <c r="W52" s="11"/>
      <c r="X52" s="11"/>
      <c r="Y52" s="23"/>
      <c r="Z52" s="226"/>
      <c r="AA52" s="57"/>
      <c r="AB52" s="58"/>
      <c r="AC52" s="59"/>
      <c r="AD52" s="58"/>
    </row>
    <row r="53" spans="2:30" ht="14.25" customHeight="1">
      <c r="B53" s="225"/>
      <c r="C53" s="225" t="s">
        <v>79</v>
      </c>
      <c r="D53" s="239" t="s">
        <v>30</v>
      </c>
      <c r="E53" s="12" t="str">
        <f t="shared" si="19"/>
        <v>Samsung
SBFD Ant 2</v>
      </c>
      <c r="F53" s="13">
        <v>0.99309999999999998</v>
      </c>
      <c r="G53" s="14">
        <v>0.69930000000000003</v>
      </c>
      <c r="H53" s="14">
        <v>0.5091</v>
      </c>
      <c r="I53" s="14">
        <v>0.25469999999999998</v>
      </c>
      <c r="J53" s="26">
        <v>0.16420000000000001</v>
      </c>
      <c r="K53" s="27">
        <v>1.0357000000000001</v>
      </c>
      <c r="L53" s="14">
        <v>0.8196</v>
      </c>
      <c r="M53" s="14">
        <v>0.62760000000000005</v>
      </c>
      <c r="N53" s="14">
        <v>0.48170000000000002</v>
      </c>
      <c r="O53" s="28">
        <v>0.38640000000000002</v>
      </c>
      <c r="P53" s="13">
        <v>6.9619</v>
      </c>
      <c r="Q53" s="14">
        <v>4.9256000000000002</v>
      </c>
      <c r="R53" s="14">
        <v>3.5924</v>
      </c>
      <c r="S53" s="14">
        <v>1.8088</v>
      </c>
      <c r="T53" s="26">
        <v>1.1686000000000001</v>
      </c>
      <c r="U53" s="27">
        <v>2.1776</v>
      </c>
      <c r="V53" s="14">
        <v>1.6474</v>
      </c>
      <c r="W53" s="14">
        <v>1.1887000000000001</v>
      </c>
      <c r="X53" s="14">
        <v>0.88619999999999999</v>
      </c>
      <c r="Y53" s="26">
        <v>0.66349999999999998</v>
      </c>
      <c r="Z53" s="224" t="s">
        <v>80</v>
      </c>
      <c r="AA53" s="51">
        <v>7.7799999999999994E-2</v>
      </c>
      <c r="AB53" s="52">
        <v>0.24990000000000001</v>
      </c>
      <c r="AC53" s="53">
        <v>0.54249999999999998</v>
      </c>
      <c r="AD53" s="52">
        <v>0.29299999999999998</v>
      </c>
    </row>
    <row r="54" spans="2:30" ht="25.5">
      <c r="B54" s="225"/>
      <c r="C54" s="225"/>
      <c r="D54" s="239"/>
      <c r="E54" s="6" t="str">
        <f t="shared" si="19"/>
        <v>Samsung
SBFD Ant 1</v>
      </c>
      <c r="F54" s="7">
        <v>1.6174999999999999</v>
      </c>
      <c r="G54" s="8">
        <v>1.1444000000000001</v>
      </c>
      <c r="H54" s="8">
        <v>0.74839999999999995</v>
      </c>
      <c r="I54" s="8">
        <v>0.57640000000000002</v>
      </c>
      <c r="J54" s="20">
        <v>0.38990000000000002</v>
      </c>
      <c r="K54" s="21">
        <v>1.1032</v>
      </c>
      <c r="L54" s="8">
        <v>0.81120000000000003</v>
      </c>
      <c r="M54" s="8">
        <v>0.61040000000000005</v>
      </c>
      <c r="N54" s="8">
        <v>0.50960000000000005</v>
      </c>
      <c r="O54" s="22">
        <v>0.33939999999999998</v>
      </c>
      <c r="P54" s="7">
        <v>13.3264</v>
      </c>
      <c r="Q54" s="8">
        <v>9.4659999999999993</v>
      </c>
      <c r="R54" s="8">
        <v>6.2295999999999996</v>
      </c>
      <c r="S54" s="8">
        <v>4.7850999999999999</v>
      </c>
      <c r="T54" s="20">
        <v>3.2315999999999998</v>
      </c>
      <c r="U54" s="21">
        <v>3.6355</v>
      </c>
      <c r="V54" s="8">
        <v>2.8178999999999998</v>
      </c>
      <c r="W54" s="8">
        <v>2.0767000000000002</v>
      </c>
      <c r="X54" s="8">
        <v>1.5853999999999999</v>
      </c>
      <c r="Y54" s="20">
        <v>1.1693</v>
      </c>
      <c r="Z54" s="225"/>
      <c r="AA54" s="54"/>
      <c r="AB54" s="55"/>
      <c r="AC54" s="56"/>
      <c r="AD54" s="55"/>
    </row>
    <row r="55" spans="2:30" ht="15.75">
      <c r="B55" s="225"/>
      <c r="C55" s="225"/>
      <c r="D55" s="239"/>
      <c r="E55" s="6" t="str">
        <f t="shared" si="19"/>
        <v>ZTE</v>
      </c>
      <c r="F55" s="7">
        <v>0.11244276160342501</v>
      </c>
      <c r="G55" s="8">
        <v>9.6412882652160206E-2</v>
      </c>
      <c r="H55" s="8">
        <v>8.5254797084081402E-2</v>
      </c>
      <c r="I55" s="8">
        <v>5.1481087489003499E-2</v>
      </c>
      <c r="J55" s="20">
        <v>2.7341327009402502E-2</v>
      </c>
      <c r="K55" s="21">
        <v>0.16820386738718801</v>
      </c>
      <c r="L55" s="8">
        <v>0.12986477789369699</v>
      </c>
      <c r="M55" s="8">
        <v>0.104886818059143</v>
      </c>
      <c r="N55" s="8">
        <v>9.2833091837121601E-2</v>
      </c>
      <c r="O55" s="22">
        <v>6.95276773928519E-2</v>
      </c>
      <c r="P55" s="7">
        <v>0.856653174759203</v>
      </c>
      <c r="Q55" s="8">
        <v>0.72352737879473095</v>
      </c>
      <c r="R55" s="8">
        <v>0.69087349414321797</v>
      </c>
      <c r="S55" s="8">
        <v>0.45596779666194898</v>
      </c>
      <c r="T55" s="20">
        <v>0.28323779913258501</v>
      </c>
      <c r="U55" s="21">
        <v>0.23756549772664401</v>
      </c>
      <c r="V55" s="8">
        <v>0.17814519640519899</v>
      </c>
      <c r="W55" s="8">
        <v>0.133005000033104</v>
      </c>
      <c r="X55" s="8">
        <v>9.8676273576669998E-2</v>
      </c>
      <c r="Y55" s="20">
        <v>7.2409757646752004E-2</v>
      </c>
      <c r="Z55" s="225"/>
      <c r="AA55" s="54"/>
      <c r="AB55" s="55"/>
      <c r="AC55" s="56"/>
      <c r="AD55" s="55"/>
    </row>
    <row r="56" spans="2:30" ht="15.75">
      <c r="B56" s="225"/>
      <c r="C56" s="225"/>
      <c r="D56" s="239"/>
      <c r="E56" s="6" t="str">
        <f t="shared" si="19"/>
        <v>Qualcomm</v>
      </c>
      <c r="F56" s="7"/>
      <c r="G56" s="8"/>
      <c r="H56" s="8"/>
      <c r="I56" s="8"/>
      <c r="J56" s="20"/>
      <c r="K56" s="21"/>
      <c r="L56" s="8"/>
      <c r="M56" s="8"/>
      <c r="N56" s="8"/>
      <c r="O56" s="22"/>
      <c r="P56" s="7"/>
      <c r="Q56" s="8"/>
      <c r="R56" s="8"/>
      <c r="S56" s="8"/>
      <c r="T56" s="20"/>
      <c r="U56" s="21"/>
      <c r="V56" s="8"/>
      <c r="W56" s="8"/>
      <c r="X56" s="8"/>
      <c r="Y56" s="20"/>
      <c r="Z56" s="225"/>
      <c r="AA56" s="54">
        <v>0.15559999999999999</v>
      </c>
      <c r="AB56" s="55">
        <v>0.18360000000000001</v>
      </c>
      <c r="AC56" s="56">
        <v>1.5913999999999999</v>
      </c>
      <c r="AD56" s="55">
        <v>0.4899</v>
      </c>
    </row>
    <row r="57" spans="2:30" ht="15.75">
      <c r="B57" s="225"/>
      <c r="C57" s="225"/>
      <c r="D57" s="239"/>
      <c r="E57" s="6" t="str">
        <f t="shared" si="19"/>
        <v>…</v>
      </c>
      <c r="F57" s="7"/>
      <c r="G57" s="8"/>
      <c r="H57" s="8"/>
      <c r="I57" s="8"/>
      <c r="J57" s="20"/>
      <c r="K57" s="21"/>
      <c r="L57" s="8"/>
      <c r="M57" s="8"/>
      <c r="N57" s="8"/>
      <c r="O57" s="22"/>
      <c r="P57" s="7"/>
      <c r="Q57" s="8"/>
      <c r="R57" s="8"/>
      <c r="S57" s="8"/>
      <c r="T57" s="20"/>
      <c r="U57" s="21"/>
      <c r="V57" s="8"/>
      <c r="W57" s="8"/>
      <c r="X57" s="8"/>
      <c r="Y57" s="20"/>
      <c r="Z57" s="225"/>
      <c r="AA57" s="54"/>
      <c r="AB57" s="55"/>
      <c r="AC57" s="56"/>
      <c r="AD57" s="55"/>
    </row>
    <row r="58" spans="2:30" ht="15.75">
      <c r="B58" s="225"/>
      <c r="C58" s="225"/>
      <c r="D58" s="239"/>
      <c r="E58" s="6">
        <f t="shared" si="19"/>
        <v>0</v>
      </c>
      <c r="F58" s="7"/>
      <c r="G58" s="8"/>
      <c r="H58" s="8"/>
      <c r="I58" s="8"/>
      <c r="J58" s="20"/>
      <c r="K58" s="21"/>
      <c r="L58" s="8"/>
      <c r="M58" s="8"/>
      <c r="N58" s="8"/>
      <c r="O58" s="22"/>
      <c r="P58" s="7"/>
      <c r="Q58" s="8"/>
      <c r="R58" s="8"/>
      <c r="S58" s="8"/>
      <c r="T58" s="20"/>
      <c r="U58" s="21"/>
      <c r="V58" s="8"/>
      <c r="W58" s="8"/>
      <c r="X58" s="8"/>
      <c r="Y58" s="20"/>
      <c r="Z58" s="225"/>
      <c r="AA58" s="54"/>
      <c r="AB58" s="55"/>
      <c r="AC58" s="56"/>
      <c r="AD58" s="55"/>
    </row>
    <row r="59" spans="2:30" ht="15.75">
      <c r="B59" s="225"/>
      <c r="C59" s="225"/>
      <c r="D59" s="239"/>
      <c r="E59" s="6">
        <f t="shared" si="19"/>
        <v>0</v>
      </c>
      <c r="F59" s="7"/>
      <c r="G59" s="8"/>
      <c r="H59" s="8"/>
      <c r="I59" s="8"/>
      <c r="J59" s="20"/>
      <c r="K59" s="21"/>
      <c r="L59" s="8"/>
      <c r="M59" s="8"/>
      <c r="N59" s="8"/>
      <c r="O59" s="22"/>
      <c r="P59" s="7"/>
      <c r="Q59" s="8"/>
      <c r="R59" s="8"/>
      <c r="S59" s="8"/>
      <c r="T59" s="20"/>
      <c r="U59" s="21"/>
      <c r="V59" s="8"/>
      <c r="W59" s="8"/>
      <c r="X59" s="8"/>
      <c r="Y59" s="20"/>
      <c r="Z59" s="225"/>
      <c r="AA59" s="54"/>
      <c r="AB59" s="55"/>
      <c r="AC59" s="56"/>
      <c r="AD59" s="55"/>
    </row>
    <row r="60" spans="2:30" ht="15.75">
      <c r="B60" s="225"/>
      <c r="C60" s="225"/>
      <c r="D60" s="239"/>
      <c r="E60" s="6">
        <f t="shared" si="19"/>
        <v>0</v>
      </c>
      <c r="F60" s="7"/>
      <c r="G60" s="8"/>
      <c r="H60" s="8"/>
      <c r="I60" s="8"/>
      <c r="J60" s="20"/>
      <c r="K60" s="21"/>
      <c r="L60" s="8"/>
      <c r="M60" s="8"/>
      <c r="N60" s="8"/>
      <c r="O60" s="22"/>
      <c r="P60" s="7"/>
      <c r="Q60" s="8"/>
      <c r="R60" s="8"/>
      <c r="S60" s="8"/>
      <c r="T60" s="20"/>
      <c r="U60" s="21"/>
      <c r="V60" s="8"/>
      <c r="W60" s="8"/>
      <c r="X60" s="8"/>
      <c r="Y60" s="20"/>
      <c r="Z60" s="225"/>
      <c r="AA60" s="54"/>
      <c r="AB60" s="55"/>
      <c r="AC60" s="56"/>
      <c r="AD60" s="55"/>
    </row>
    <row r="61" spans="2:30" ht="15.75" customHeight="1">
      <c r="B61" s="225"/>
      <c r="C61" s="225"/>
      <c r="D61" s="239"/>
      <c r="E61" s="6">
        <f t="shared" si="19"/>
        <v>0</v>
      </c>
      <c r="F61" s="7"/>
      <c r="G61" s="8"/>
      <c r="H61" s="8"/>
      <c r="I61" s="8"/>
      <c r="J61" s="20"/>
      <c r="K61" s="21"/>
      <c r="L61" s="8"/>
      <c r="M61" s="8"/>
      <c r="N61" s="8"/>
      <c r="O61" s="22"/>
      <c r="P61" s="7"/>
      <c r="Q61" s="8"/>
      <c r="R61" s="8"/>
      <c r="S61" s="8"/>
      <c r="T61" s="20"/>
      <c r="U61" s="21"/>
      <c r="V61" s="8"/>
      <c r="W61" s="8"/>
      <c r="X61" s="8"/>
      <c r="Y61" s="20"/>
      <c r="Z61" s="225"/>
      <c r="AA61" s="54"/>
      <c r="AB61" s="55"/>
      <c r="AC61" s="56"/>
      <c r="AD61" s="55"/>
    </row>
    <row r="62" spans="2:30" ht="15.75">
      <c r="B62" s="225"/>
      <c r="C62" s="225"/>
      <c r="D62" s="239"/>
      <c r="E62" s="6">
        <f t="shared" si="19"/>
        <v>0</v>
      </c>
      <c r="F62" s="7"/>
      <c r="G62" s="8"/>
      <c r="H62" s="8"/>
      <c r="I62" s="8"/>
      <c r="J62" s="20"/>
      <c r="K62" s="21"/>
      <c r="L62" s="8"/>
      <c r="M62" s="8"/>
      <c r="N62" s="8"/>
      <c r="O62" s="22"/>
      <c r="P62" s="7"/>
      <c r="Q62" s="8"/>
      <c r="R62" s="8"/>
      <c r="S62" s="8"/>
      <c r="T62" s="20"/>
      <c r="U62" s="21"/>
      <c r="V62" s="8"/>
      <c r="W62" s="8"/>
      <c r="X62" s="8"/>
      <c r="Y62" s="20"/>
      <c r="Z62" s="225"/>
      <c r="AA62" s="54"/>
      <c r="AB62" s="55"/>
      <c r="AC62" s="56"/>
      <c r="AD62" s="55"/>
    </row>
    <row r="63" spans="2:30" ht="15.75">
      <c r="B63" s="225"/>
      <c r="C63" s="225"/>
      <c r="D63" s="239"/>
      <c r="E63" s="6">
        <f t="shared" si="19"/>
        <v>0</v>
      </c>
      <c r="F63" s="7"/>
      <c r="G63" s="8"/>
      <c r="H63" s="8"/>
      <c r="I63" s="8"/>
      <c r="J63" s="20"/>
      <c r="K63" s="21"/>
      <c r="L63" s="8"/>
      <c r="M63" s="8"/>
      <c r="N63" s="8"/>
      <c r="O63" s="22"/>
      <c r="P63" s="7"/>
      <c r="Q63" s="8"/>
      <c r="R63" s="8"/>
      <c r="S63" s="8"/>
      <c r="T63" s="20"/>
      <c r="U63" s="21"/>
      <c r="V63" s="8"/>
      <c r="W63" s="8"/>
      <c r="X63" s="8"/>
      <c r="Y63" s="20"/>
      <c r="Z63" s="225"/>
      <c r="AA63" s="54"/>
      <c r="AB63" s="55"/>
      <c r="AC63" s="56"/>
      <c r="AD63" s="55"/>
    </row>
    <row r="64" spans="2:30" ht="15.75">
      <c r="B64" s="225"/>
      <c r="C64" s="225"/>
      <c r="D64" s="239"/>
      <c r="E64" s="6">
        <f t="shared" si="19"/>
        <v>0</v>
      </c>
      <c r="F64" s="7"/>
      <c r="G64" s="8"/>
      <c r="H64" s="8"/>
      <c r="I64" s="8"/>
      <c r="J64" s="20"/>
      <c r="K64" s="21"/>
      <c r="L64" s="8"/>
      <c r="M64" s="8"/>
      <c r="N64" s="8"/>
      <c r="O64" s="22"/>
      <c r="P64" s="7"/>
      <c r="Q64" s="8"/>
      <c r="R64" s="8"/>
      <c r="S64" s="8"/>
      <c r="T64" s="20"/>
      <c r="U64" s="21"/>
      <c r="V64" s="8"/>
      <c r="W64" s="8"/>
      <c r="X64" s="8"/>
      <c r="Y64" s="20"/>
      <c r="Z64" s="225"/>
      <c r="AA64" s="54"/>
      <c r="AB64" s="55"/>
      <c r="AC64" s="56"/>
      <c r="AD64" s="55"/>
    </row>
    <row r="65" spans="2:30" ht="15.75">
      <c r="B65" s="225"/>
      <c r="C65" s="225"/>
      <c r="D65" s="239"/>
      <c r="E65" s="6">
        <f t="shared" si="19"/>
        <v>0</v>
      </c>
      <c r="F65" s="7"/>
      <c r="G65" s="8"/>
      <c r="H65" s="8"/>
      <c r="I65" s="8"/>
      <c r="J65" s="20"/>
      <c r="K65" s="21"/>
      <c r="L65" s="8"/>
      <c r="M65" s="8"/>
      <c r="N65" s="8"/>
      <c r="O65" s="22"/>
      <c r="P65" s="7"/>
      <c r="Q65" s="8"/>
      <c r="R65" s="8"/>
      <c r="S65" s="8"/>
      <c r="T65" s="20"/>
      <c r="U65" s="21"/>
      <c r="V65" s="8"/>
      <c r="W65" s="8"/>
      <c r="X65" s="8"/>
      <c r="Y65" s="20"/>
      <c r="Z65" s="225"/>
      <c r="AA65" s="54"/>
      <c r="AB65" s="55"/>
      <c r="AC65" s="56"/>
      <c r="AD65" s="55"/>
    </row>
    <row r="66" spans="2:30" ht="15.75">
      <c r="B66" s="225"/>
      <c r="C66" s="225"/>
      <c r="D66" s="239"/>
      <c r="E66" s="6">
        <f t="shared" si="19"/>
        <v>0</v>
      </c>
      <c r="F66" s="7"/>
      <c r="G66" s="8"/>
      <c r="H66" s="8"/>
      <c r="I66" s="8"/>
      <c r="J66" s="20"/>
      <c r="K66" s="21"/>
      <c r="L66" s="8"/>
      <c r="M66" s="8"/>
      <c r="N66" s="8"/>
      <c r="O66" s="22"/>
      <c r="P66" s="7"/>
      <c r="Q66" s="8"/>
      <c r="R66" s="8"/>
      <c r="S66" s="8"/>
      <c r="T66" s="20"/>
      <c r="U66" s="21"/>
      <c r="V66" s="8"/>
      <c r="W66" s="8"/>
      <c r="X66" s="8"/>
      <c r="Y66" s="20"/>
      <c r="Z66" s="225"/>
      <c r="AA66" s="54"/>
      <c r="AB66" s="55"/>
      <c r="AC66" s="56"/>
      <c r="AD66" s="55"/>
    </row>
    <row r="67" spans="2:30" ht="15.75">
      <c r="B67" s="225"/>
      <c r="C67" s="225"/>
      <c r="D67" s="239"/>
      <c r="E67" s="6">
        <f t="shared" si="19"/>
        <v>0</v>
      </c>
      <c r="F67" s="7"/>
      <c r="G67" s="8"/>
      <c r="H67" s="8"/>
      <c r="I67" s="8"/>
      <c r="J67" s="20"/>
      <c r="K67" s="21"/>
      <c r="L67" s="8"/>
      <c r="M67" s="8"/>
      <c r="N67" s="8"/>
      <c r="O67" s="22"/>
      <c r="P67" s="7"/>
      <c r="Q67" s="8"/>
      <c r="R67" s="8"/>
      <c r="S67" s="8"/>
      <c r="T67" s="20"/>
      <c r="U67" s="21"/>
      <c r="V67" s="8"/>
      <c r="W67" s="8"/>
      <c r="X67" s="8"/>
      <c r="Y67" s="20"/>
      <c r="Z67" s="225"/>
      <c r="AA67" s="54"/>
      <c r="AB67" s="55"/>
      <c r="AC67" s="56"/>
      <c r="AD67" s="55"/>
    </row>
    <row r="68" spans="2:30" ht="16.5" thickBot="1">
      <c r="B68" s="226"/>
      <c r="C68" s="226"/>
      <c r="D68" s="240"/>
      <c r="E68" s="9">
        <f t="shared" si="19"/>
        <v>0</v>
      </c>
      <c r="F68" s="10"/>
      <c r="G68" s="11"/>
      <c r="H68" s="11"/>
      <c r="I68" s="11"/>
      <c r="J68" s="23"/>
      <c r="K68" s="24"/>
      <c r="L68" s="11"/>
      <c r="M68" s="11"/>
      <c r="N68" s="11"/>
      <c r="O68" s="25"/>
      <c r="P68" s="10"/>
      <c r="Q68" s="11"/>
      <c r="R68" s="11"/>
      <c r="S68" s="11"/>
      <c r="T68" s="23"/>
      <c r="U68" s="24"/>
      <c r="V68" s="11"/>
      <c r="W68" s="11"/>
      <c r="X68" s="11"/>
      <c r="Y68" s="23"/>
      <c r="Z68" s="226"/>
      <c r="AA68" s="57"/>
      <c r="AB68" s="58"/>
      <c r="AC68" s="59"/>
      <c r="AD68" s="58"/>
    </row>
    <row r="69" spans="2:30" ht="25.5">
      <c r="B69" s="225">
        <v>4</v>
      </c>
      <c r="C69" s="224" t="s">
        <v>75</v>
      </c>
      <c r="D69" s="238" t="s">
        <v>32</v>
      </c>
      <c r="E69" s="3" t="str">
        <f t="shared" si="19"/>
        <v>Samsung
SBFD Ant 2</v>
      </c>
      <c r="F69" s="4">
        <v>0.43619999999999998</v>
      </c>
      <c r="G69" s="5" t="s">
        <v>58</v>
      </c>
      <c r="H69" s="5" t="s">
        <v>58</v>
      </c>
      <c r="I69" s="5" t="s">
        <v>58</v>
      </c>
      <c r="J69" s="17" t="s">
        <v>58</v>
      </c>
      <c r="K69" s="18">
        <v>2.1999999999999999E-2</v>
      </c>
      <c r="L69" s="5" t="s">
        <v>58</v>
      </c>
      <c r="M69" s="5" t="s">
        <v>58</v>
      </c>
      <c r="N69" s="5" t="s">
        <v>58</v>
      </c>
      <c r="O69" s="19" t="s">
        <v>58</v>
      </c>
      <c r="P69" s="4">
        <v>3.7519</v>
      </c>
      <c r="Q69" s="5" t="s">
        <v>58</v>
      </c>
      <c r="R69" s="5" t="s">
        <v>58</v>
      </c>
      <c r="S69" s="5" t="s">
        <v>58</v>
      </c>
      <c r="T69" s="17" t="s">
        <v>58</v>
      </c>
      <c r="U69" s="18">
        <v>0.58220000000000005</v>
      </c>
      <c r="V69" s="5" t="s">
        <v>58</v>
      </c>
      <c r="W69" s="5" t="s">
        <v>58</v>
      </c>
      <c r="X69" s="5" t="s">
        <v>58</v>
      </c>
      <c r="Y69" s="17" t="s">
        <v>58</v>
      </c>
      <c r="Z69" s="225"/>
      <c r="AA69" s="70"/>
      <c r="AB69" s="71"/>
      <c r="AC69" s="72"/>
      <c r="AD69" s="71"/>
    </row>
    <row r="70" spans="2:30" ht="25.5">
      <c r="B70" s="225"/>
      <c r="C70" s="225"/>
      <c r="D70" s="239"/>
      <c r="E70" s="6" t="str">
        <f t="shared" si="19"/>
        <v>Samsung
SBFD Ant 1</v>
      </c>
      <c r="F70" s="7">
        <v>0.22</v>
      </c>
      <c r="G70" s="8" t="s">
        <v>58</v>
      </c>
      <c r="H70" s="8" t="s">
        <v>58</v>
      </c>
      <c r="I70" s="8" t="s">
        <v>58</v>
      </c>
      <c r="J70" s="20" t="s">
        <v>58</v>
      </c>
      <c r="K70" s="21">
        <v>3.4700000000000002E-2</v>
      </c>
      <c r="L70" s="8" t="s">
        <v>58</v>
      </c>
      <c r="M70" s="8" t="s">
        <v>58</v>
      </c>
      <c r="N70" s="8" t="s">
        <v>58</v>
      </c>
      <c r="O70" s="22" t="s">
        <v>58</v>
      </c>
      <c r="P70" s="7">
        <v>2.0217000000000001</v>
      </c>
      <c r="Q70" s="8" t="s">
        <v>58</v>
      </c>
      <c r="R70" s="8" t="s">
        <v>58</v>
      </c>
      <c r="S70" s="8" t="s">
        <v>58</v>
      </c>
      <c r="T70" s="20" t="s">
        <v>58</v>
      </c>
      <c r="U70" s="21">
        <v>0.4904</v>
      </c>
      <c r="V70" s="8" t="s">
        <v>58</v>
      </c>
      <c r="W70" s="8" t="s">
        <v>58</v>
      </c>
      <c r="X70" s="8" t="s">
        <v>58</v>
      </c>
      <c r="Y70" s="20" t="s">
        <v>58</v>
      </c>
      <c r="Z70" s="225"/>
      <c r="AA70" s="54"/>
      <c r="AB70" s="55"/>
      <c r="AC70" s="56"/>
      <c r="AD70" s="55"/>
    </row>
    <row r="71" spans="2:30" ht="15.75">
      <c r="B71" s="225"/>
      <c r="C71" s="225"/>
      <c r="D71" s="239"/>
      <c r="E71" s="6" t="str">
        <f t="shared" si="19"/>
        <v>ZTE</v>
      </c>
      <c r="F71" s="7"/>
      <c r="G71" s="8"/>
      <c r="H71" s="8"/>
      <c r="I71" s="8"/>
      <c r="J71" s="20"/>
      <c r="K71" s="21"/>
      <c r="L71" s="8"/>
      <c r="M71" s="8"/>
      <c r="N71" s="8"/>
      <c r="O71" s="22"/>
      <c r="P71" s="7"/>
      <c r="Q71" s="8"/>
      <c r="R71" s="8"/>
      <c r="S71" s="8"/>
      <c r="T71" s="20"/>
      <c r="U71" s="21"/>
      <c r="V71" s="8"/>
      <c r="W71" s="8"/>
      <c r="X71" s="8"/>
      <c r="Y71" s="20"/>
      <c r="Z71" s="225"/>
      <c r="AA71" s="54"/>
      <c r="AB71" s="55"/>
      <c r="AC71" s="56"/>
      <c r="AD71" s="55"/>
    </row>
    <row r="72" spans="2:30" ht="15.75">
      <c r="B72" s="225"/>
      <c r="C72" s="225"/>
      <c r="D72" s="239"/>
      <c r="E72" s="6" t="str">
        <f t="shared" si="19"/>
        <v>Qualcomm</v>
      </c>
      <c r="F72" s="7"/>
      <c r="G72" s="8"/>
      <c r="H72" s="8"/>
      <c r="I72" s="8"/>
      <c r="J72" s="20"/>
      <c r="K72" s="21"/>
      <c r="L72" s="8"/>
      <c r="M72" s="8"/>
      <c r="N72" s="8"/>
      <c r="O72" s="22"/>
      <c r="P72" s="7"/>
      <c r="Q72" s="8"/>
      <c r="R72" s="8"/>
      <c r="S72" s="8"/>
      <c r="T72" s="20"/>
      <c r="U72" s="21"/>
      <c r="V72" s="8"/>
      <c r="W72" s="8"/>
      <c r="X72" s="8"/>
      <c r="Y72" s="20"/>
      <c r="Z72" s="225"/>
      <c r="AA72" s="54"/>
      <c r="AB72" s="55"/>
      <c r="AC72" s="56"/>
      <c r="AD72" s="55"/>
    </row>
    <row r="73" spans="2:30" ht="15.75">
      <c r="B73" s="225"/>
      <c r="C73" s="225"/>
      <c r="D73" s="239"/>
      <c r="E73" s="6" t="str">
        <f t="shared" si="19"/>
        <v>…</v>
      </c>
      <c r="F73" s="7"/>
      <c r="G73" s="8"/>
      <c r="H73" s="8"/>
      <c r="I73" s="8"/>
      <c r="J73" s="20"/>
      <c r="K73" s="21"/>
      <c r="L73" s="8"/>
      <c r="M73" s="8"/>
      <c r="N73" s="8"/>
      <c r="O73" s="22"/>
      <c r="P73" s="7"/>
      <c r="Q73" s="8"/>
      <c r="R73" s="8"/>
      <c r="S73" s="8"/>
      <c r="T73" s="20"/>
      <c r="U73" s="21"/>
      <c r="V73" s="8"/>
      <c r="W73" s="8"/>
      <c r="X73" s="8"/>
      <c r="Y73" s="20"/>
      <c r="Z73" s="225"/>
      <c r="AA73" s="54"/>
      <c r="AB73" s="55"/>
      <c r="AC73" s="56"/>
      <c r="AD73" s="55"/>
    </row>
    <row r="74" spans="2:30" ht="15.75">
      <c r="B74" s="225"/>
      <c r="C74" s="225"/>
      <c r="D74" s="239"/>
      <c r="E74" s="6">
        <f t="shared" si="19"/>
        <v>0</v>
      </c>
      <c r="F74" s="7"/>
      <c r="G74" s="8"/>
      <c r="H74" s="8"/>
      <c r="I74" s="8"/>
      <c r="J74" s="20"/>
      <c r="K74" s="21"/>
      <c r="L74" s="8"/>
      <c r="M74" s="8"/>
      <c r="N74" s="8"/>
      <c r="O74" s="22"/>
      <c r="P74" s="7"/>
      <c r="Q74" s="8"/>
      <c r="R74" s="8"/>
      <c r="S74" s="8"/>
      <c r="T74" s="20"/>
      <c r="U74" s="21"/>
      <c r="V74" s="8"/>
      <c r="W74" s="8"/>
      <c r="X74" s="8"/>
      <c r="Y74" s="20"/>
      <c r="Z74" s="225"/>
      <c r="AA74" s="54"/>
      <c r="AB74" s="55"/>
      <c r="AC74" s="56"/>
      <c r="AD74" s="55"/>
    </row>
    <row r="75" spans="2:30" ht="15.75">
      <c r="B75" s="225"/>
      <c r="C75" s="225"/>
      <c r="D75" s="239"/>
      <c r="E75" s="6">
        <f t="shared" si="19"/>
        <v>0</v>
      </c>
      <c r="F75" s="7"/>
      <c r="G75" s="8"/>
      <c r="H75" s="8"/>
      <c r="I75" s="8"/>
      <c r="J75" s="20"/>
      <c r="K75" s="21"/>
      <c r="L75" s="8"/>
      <c r="M75" s="8"/>
      <c r="N75" s="8"/>
      <c r="O75" s="22"/>
      <c r="P75" s="7"/>
      <c r="Q75" s="8"/>
      <c r="R75" s="8"/>
      <c r="S75" s="8"/>
      <c r="T75" s="20"/>
      <c r="U75" s="21"/>
      <c r="V75" s="8"/>
      <c r="W75" s="8"/>
      <c r="X75" s="8"/>
      <c r="Y75" s="20"/>
      <c r="Z75" s="225"/>
      <c r="AA75" s="54"/>
      <c r="AB75" s="55"/>
      <c r="AC75" s="56"/>
      <c r="AD75" s="55"/>
    </row>
    <row r="76" spans="2:30" ht="15.75">
      <c r="B76" s="225"/>
      <c r="C76" s="225"/>
      <c r="D76" s="239"/>
      <c r="E76" s="6">
        <f t="shared" si="19"/>
        <v>0</v>
      </c>
      <c r="F76" s="7"/>
      <c r="G76" s="8"/>
      <c r="H76" s="8"/>
      <c r="I76" s="8"/>
      <c r="J76" s="20"/>
      <c r="K76" s="21"/>
      <c r="L76" s="8"/>
      <c r="M76" s="8"/>
      <c r="N76" s="8"/>
      <c r="O76" s="22"/>
      <c r="P76" s="7"/>
      <c r="Q76" s="8"/>
      <c r="R76" s="8"/>
      <c r="S76" s="8"/>
      <c r="T76" s="20"/>
      <c r="U76" s="21"/>
      <c r="V76" s="8"/>
      <c r="W76" s="8"/>
      <c r="X76" s="8"/>
      <c r="Y76" s="20"/>
      <c r="Z76" s="225"/>
      <c r="AA76" s="54"/>
      <c r="AB76" s="55"/>
      <c r="AC76" s="56"/>
      <c r="AD76" s="55"/>
    </row>
    <row r="77" spans="2:30" ht="15.75">
      <c r="B77" s="225"/>
      <c r="C77" s="225"/>
      <c r="D77" s="239"/>
      <c r="E77" s="6">
        <f t="shared" si="19"/>
        <v>0</v>
      </c>
      <c r="F77" s="7"/>
      <c r="G77" s="8"/>
      <c r="H77" s="8"/>
      <c r="I77" s="8"/>
      <c r="J77" s="20"/>
      <c r="K77" s="21"/>
      <c r="L77" s="8"/>
      <c r="M77" s="8"/>
      <c r="N77" s="8"/>
      <c r="O77" s="22"/>
      <c r="P77" s="7"/>
      <c r="Q77" s="8"/>
      <c r="R77" s="8"/>
      <c r="S77" s="8"/>
      <c r="T77" s="20"/>
      <c r="U77" s="21"/>
      <c r="V77" s="8"/>
      <c r="W77" s="8"/>
      <c r="X77" s="8"/>
      <c r="Y77" s="20"/>
      <c r="Z77" s="225"/>
      <c r="AA77" s="54"/>
      <c r="AB77" s="55"/>
      <c r="AC77" s="56"/>
      <c r="AD77" s="55"/>
    </row>
    <row r="78" spans="2:30" ht="15.75">
      <c r="B78" s="225"/>
      <c r="C78" s="225"/>
      <c r="D78" s="239"/>
      <c r="E78" s="6">
        <f t="shared" si="19"/>
        <v>0</v>
      </c>
      <c r="F78" s="7"/>
      <c r="G78" s="8"/>
      <c r="H78" s="8"/>
      <c r="I78" s="8"/>
      <c r="J78" s="20"/>
      <c r="K78" s="21"/>
      <c r="L78" s="8"/>
      <c r="M78" s="8"/>
      <c r="N78" s="8"/>
      <c r="O78" s="22"/>
      <c r="P78" s="7"/>
      <c r="Q78" s="8"/>
      <c r="R78" s="8"/>
      <c r="S78" s="8"/>
      <c r="T78" s="20"/>
      <c r="U78" s="21"/>
      <c r="V78" s="8"/>
      <c r="W78" s="8"/>
      <c r="X78" s="8"/>
      <c r="Y78" s="20"/>
      <c r="Z78" s="225"/>
      <c r="AA78" s="54"/>
      <c r="AB78" s="55"/>
      <c r="AC78" s="56"/>
      <c r="AD78" s="55"/>
    </row>
    <row r="79" spans="2:30" ht="15.75">
      <c r="B79" s="225"/>
      <c r="C79" s="225"/>
      <c r="D79" s="239"/>
      <c r="E79" s="6">
        <f t="shared" si="19"/>
        <v>0</v>
      </c>
      <c r="F79" s="7"/>
      <c r="G79" s="8"/>
      <c r="H79" s="8"/>
      <c r="I79" s="8"/>
      <c r="J79" s="20"/>
      <c r="K79" s="21"/>
      <c r="L79" s="8"/>
      <c r="M79" s="8"/>
      <c r="N79" s="8"/>
      <c r="O79" s="22"/>
      <c r="P79" s="7"/>
      <c r="Q79" s="8"/>
      <c r="R79" s="8"/>
      <c r="S79" s="8"/>
      <c r="T79" s="20"/>
      <c r="U79" s="21"/>
      <c r="V79" s="8"/>
      <c r="W79" s="8"/>
      <c r="X79" s="8"/>
      <c r="Y79" s="20"/>
      <c r="Z79" s="225"/>
      <c r="AA79" s="54"/>
      <c r="AB79" s="55"/>
      <c r="AC79" s="56"/>
      <c r="AD79" s="55"/>
    </row>
    <row r="80" spans="2:30" ht="15.75">
      <c r="B80" s="225"/>
      <c r="C80" s="225"/>
      <c r="D80" s="239"/>
      <c r="E80" s="6">
        <f t="shared" si="19"/>
        <v>0</v>
      </c>
      <c r="F80" s="7"/>
      <c r="G80" s="8"/>
      <c r="H80" s="8"/>
      <c r="I80" s="8"/>
      <c r="J80" s="20"/>
      <c r="K80" s="21"/>
      <c r="L80" s="8"/>
      <c r="M80" s="8"/>
      <c r="N80" s="8"/>
      <c r="O80" s="22"/>
      <c r="P80" s="7"/>
      <c r="Q80" s="8"/>
      <c r="R80" s="8"/>
      <c r="S80" s="8"/>
      <c r="T80" s="20"/>
      <c r="U80" s="21"/>
      <c r="V80" s="8"/>
      <c r="W80" s="8"/>
      <c r="X80" s="8"/>
      <c r="Y80" s="20"/>
      <c r="Z80" s="225"/>
      <c r="AA80" s="54"/>
      <c r="AB80" s="55"/>
      <c r="AC80" s="56"/>
      <c r="AD80" s="55"/>
    </row>
    <row r="81" spans="2:30" ht="15.75">
      <c r="B81" s="225"/>
      <c r="C81" s="225"/>
      <c r="D81" s="239"/>
      <c r="E81" s="6">
        <f t="shared" si="19"/>
        <v>0</v>
      </c>
      <c r="F81" s="7"/>
      <c r="G81" s="8"/>
      <c r="H81" s="8"/>
      <c r="I81" s="8"/>
      <c r="J81" s="20"/>
      <c r="K81" s="21"/>
      <c r="L81" s="8"/>
      <c r="M81" s="8"/>
      <c r="N81" s="8"/>
      <c r="O81" s="22"/>
      <c r="P81" s="7"/>
      <c r="Q81" s="8"/>
      <c r="R81" s="8"/>
      <c r="S81" s="8"/>
      <c r="T81" s="20"/>
      <c r="U81" s="21"/>
      <c r="V81" s="8"/>
      <c r="W81" s="8"/>
      <c r="X81" s="8"/>
      <c r="Y81" s="20"/>
      <c r="Z81" s="225"/>
      <c r="AA81" s="54"/>
      <c r="AB81" s="55"/>
      <c r="AC81" s="56"/>
      <c r="AD81" s="55"/>
    </row>
    <row r="82" spans="2:30" ht="15.75">
      <c r="B82" s="225"/>
      <c r="C82" s="225"/>
      <c r="D82" s="239"/>
      <c r="E82" s="6">
        <f t="shared" si="19"/>
        <v>0</v>
      </c>
      <c r="F82" s="7"/>
      <c r="G82" s="8"/>
      <c r="H82" s="8"/>
      <c r="I82" s="8"/>
      <c r="J82" s="20"/>
      <c r="K82" s="21"/>
      <c r="L82" s="8"/>
      <c r="M82" s="8"/>
      <c r="N82" s="8"/>
      <c r="O82" s="22"/>
      <c r="P82" s="7"/>
      <c r="Q82" s="8"/>
      <c r="R82" s="8"/>
      <c r="S82" s="8"/>
      <c r="T82" s="20"/>
      <c r="U82" s="21"/>
      <c r="V82" s="8"/>
      <c r="W82" s="8"/>
      <c r="X82" s="8"/>
      <c r="Y82" s="20"/>
      <c r="Z82" s="225"/>
      <c r="AA82" s="54"/>
      <c r="AB82" s="55"/>
      <c r="AC82" s="56"/>
      <c r="AD82" s="55"/>
    </row>
    <row r="83" spans="2:30" ht="15.75">
      <c r="B83" s="225"/>
      <c r="C83" s="225"/>
      <c r="D83" s="239"/>
      <c r="E83" s="6">
        <f t="shared" si="19"/>
        <v>0</v>
      </c>
      <c r="F83" s="7"/>
      <c r="G83" s="8"/>
      <c r="H83" s="8"/>
      <c r="I83" s="8"/>
      <c r="J83" s="20"/>
      <c r="K83" s="21"/>
      <c r="L83" s="8"/>
      <c r="M83" s="8"/>
      <c r="N83" s="8"/>
      <c r="O83" s="22"/>
      <c r="P83" s="7"/>
      <c r="Q83" s="8"/>
      <c r="R83" s="8"/>
      <c r="S83" s="8"/>
      <c r="T83" s="20"/>
      <c r="U83" s="21"/>
      <c r="V83" s="8"/>
      <c r="W83" s="8"/>
      <c r="X83" s="8"/>
      <c r="Y83" s="20"/>
      <c r="Z83" s="225"/>
      <c r="AA83" s="54"/>
      <c r="AB83" s="55"/>
      <c r="AC83" s="56"/>
      <c r="AD83" s="55"/>
    </row>
    <row r="84" spans="2:30" ht="15.75">
      <c r="B84" s="225"/>
      <c r="C84" s="226"/>
      <c r="D84" s="240"/>
      <c r="E84" s="9">
        <f t="shared" si="19"/>
        <v>0</v>
      </c>
      <c r="F84" s="10"/>
      <c r="G84" s="11"/>
      <c r="H84" s="11"/>
      <c r="I84" s="11"/>
      <c r="J84" s="23"/>
      <c r="K84" s="24"/>
      <c r="L84" s="11"/>
      <c r="M84" s="11"/>
      <c r="N84" s="11"/>
      <c r="O84" s="25"/>
      <c r="P84" s="10"/>
      <c r="Q84" s="11"/>
      <c r="R84" s="11"/>
      <c r="S84" s="11"/>
      <c r="T84" s="23"/>
      <c r="U84" s="24"/>
      <c r="V84" s="11"/>
      <c r="W84" s="11"/>
      <c r="X84" s="11"/>
      <c r="Y84" s="23"/>
      <c r="Z84" s="225"/>
      <c r="AA84" s="73"/>
      <c r="AB84" s="74"/>
      <c r="AC84" s="75"/>
      <c r="AD84" s="74"/>
    </row>
    <row r="85" spans="2:30" ht="25.5">
      <c r="B85" s="225"/>
      <c r="C85" s="224" t="s">
        <v>79</v>
      </c>
      <c r="D85" s="238" t="s">
        <v>32</v>
      </c>
      <c r="E85" s="3" t="str">
        <f t="shared" si="19"/>
        <v>Samsung
SBFD Ant 2</v>
      </c>
      <c r="F85" s="4">
        <v>5.8999999999999997E-2</v>
      </c>
      <c r="G85" s="5" t="s">
        <v>58</v>
      </c>
      <c r="H85" s="5" t="s">
        <v>58</v>
      </c>
      <c r="I85" s="5" t="s">
        <v>58</v>
      </c>
      <c r="J85" s="17" t="s">
        <v>58</v>
      </c>
      <c r="K85" s="18">
        <v>0.21920000000000001</v>
      </c>
      <c r="L85" s="5" t="s">
        <v>58</v>
      </c>
      <c r="M85" s="5" t="s">
        <v>58</v>
      </c>
      <c r="N85" s="5" t="s">
        <v>58</v>
      </c>
      <c r="O85" s="19" t="s">
        <v>58</v>
      </c>
      <c r="P85" s="4">
        <v>0.42159999999999997</v>
      </c>
      <c r="Q85" s="5" t="s">
        <v>58</v>
      </c>
      <c r="R85" s="5" t="s">
        <v>58</v>
      </c>
      <c r="S85" s="5" t="s">
        <v>58</v>
      </c>
      <c r="T85" s="17" t="s">
        <v>58</v>
      </c>
      <c r="U85" s="18">
        <v>0.27060000000000001</v>
      </c>
      <c r="V85" s="5" t="s">
        <v>58</v>
      </c>
      <c r="W85" s="5" t="s">
        <v>58</v>
      </c>
      <c r="X85" s="5" t="s">
        <v>58</v>
      </c>
      <c r="Y85" s="17" t="s">
        <v>58</v>
      </c>
      <c r="Z85" s="224"/>
      <c r="AA85" s="51"/>
      <c r="AB85" s="52"/>
      <c r="AC85" s="53"/>
      <c r="AD85" s="52"/>
    </row>
    <row r="86" spans="2:30" ht="25.5">
      <c r="B86" s="225"/>
      <c r="C86" s="225"/>
      <c r="D86" s="239"/>
      <c r="E86" s="6" t="str">
        <f t="shared" si="19"/>
        <v>Samsung
SBFD Ant 1</v>
      </c>
      <c r="F86" s="7">
        <v>9.7699999999999995E-2</v>
      </c>
      <c r="G86" s="8"/>
      <c r="H86" s="8"/>
      <c r="I86" s="8"/>
      <c r="J86" s="20"/>
      <c r="K86" s="21">
        <v>0.2248</v>
      </c>
      <c r="L86" s="8"/>
      <c r="M86" s="8"/>
      <c r="N86" s="8"/>
      <c r="O86" s="22"/>
      <c r="P86" s="7">
        <v>0.8206</v>
      </c>
      <c r="Q86" s="8"/>
      <c r="R86" s="8"/>
      <c r="S86" s="8"/>
      <c r="T86" s="20"/>
      <c r="U86" s="21">
        <v>0.58640000000000003</v>
      </c>
      <c r="V86" s="8"/>
      <c r="W86" s="8"/>
      <c r="X86" s="8"/>
      <c r="Y86" s="20"/>
      <c r="Z86" s="225"/>
      <c r="AA86" s="54"/>
      <c r="AB86" s="55"/>
      <c r="AC86" s="56"/>
      <c r="AD86" s="55"/>
    </row>
    <row r="87" spans="2:30" ht="15.75">
      <c r="B87" s="225"/>
      <c r="C87" s="225"/>
      <c r="D87" s="239"/>
      <c r="E87" s="6" t="str">
        <f t="shared" si="19"/>
        <v>ZTE</v>
      </c>
      <c r="F87" s="7"/>
      <c r="G87" s="8"/>
      <c r="H87" s="8"/>
      <c r="I87" s="8"/>
      <c r="J87" s="20"/>
      <c r="K87" s="21"/>
      <c r="L87" s="8"/>
      <c r="M87" s="8"/>
      <c r="N87" s="8"/>
      <c r="O87" s="22"/>
      <c r="P87" s="7"/>
      <c r="Q87" s="8"/>
      <c r="R87" s="8"/>
      <c r="S87" s="8"/>
      <c r="T87" s="20"/>
      <c r="U87" s="21"/>
      <c r="V87" s="8"/>
      <c r="W87" s="8"/>
      <c r="X87" s="8"/>
      <c r="Y87" s="20"/>
      <c r="Z87" s="225"/>
      <c r="AA87" s="54"/>
      <c r="AB87" s="55"/>
      <c r="AC87" s="56"/>
      <c r="AD87" s="55"/>
    </row>
    <row r="88" spans="2:30" ht="15.75">
      <c r="B88" s="225"/>
      <c r="C88" s="225"/>
      <c r="D88" s="239"/>
      <c r="E88" s="6" t="str">
        <f t="shared" si="19"/>
        <v>Qualcomm</v>
      </c>
      <c r="F88" s="7"/>
      <c r="G88" s="8"/>
      <c r="H88" s="8"/>
      <c r="I88" s="8"/>
      <c r="J88" s="20"/>
      <c r="K88" s="21"/>
      <c r="L88" s="8"/>
      <c r="M88" s="8"/>
      <c r="N88" s="8"/>
      <c r="O88" s="22"/>
      <c r="P88" s="7"/>
      <c r="Q88" s="8"/>
      <c r="R88" s="8"/>
      <c r="S88" s="8"/>
      <c r="T88" s="20"/>
      <c r="U88" s="21"/>
      <c r="V88" s="8"/>
      <c r="W88" s="8"/>
      <c r="X88" s="8"/>
      <c r="Y88" s="20"/>
      <c r="Z88" s="225"/>
      <c r="AA88" s="54"/>
      <c r="AB88" s="55"/>
      <c r="AC88" s="56"/>
      <c r="AD88" s="55"/>
    </row>
    <row r="89" spans="2:30" ht="15.75">
      <c r="B89" s="225"/>
      <c r="C89" s="225"/>
      <c r="D89" s="239"/>
      <c r="E89" s="6" t="str">
        <f t="shared" si="19"/>
        <v>…</v>
      </c>
      <c r="F89" s="7"/>
      <c r="G89" s="8"/>
      <c r="H89" s="8"/>
      <c r="I89" s="8"/>
      <c r="J89" s="20"/>
      <c r="K89" s="21"/>
      <c r="L89" s="8"/>
      <c r="M89" s="8"/>
      <c r="N89" s="8"/>
      <c r="O89" s="22"/>
      <c r="P89" s="7"/>
      <c r="Q89" s="8"/>
      <c r="R89" s="8"/>
      <c r="S89" s="8"/>
      <c r="T89" s="20"/>
      <c r="U89" s="21"/>
      <c r="V89" s="8"/>
      <c r="W89" s="8"/>
      <c r="X89" s="8"/>
      <c r="Y89" s="20"/>
      <c r="Z89" s="225"/>
      <c r="AA89" s="54"/>
      <c r="AB89" s="55"/>
      <c r="AC89" s="56"/>
      <c r="AD89" s="55"/>
    </row>
    <row r="90" spans="2:30" ht="15.75">
      <c r="B90" s="225"/>
      <c r="C90" s="225"/>
      <c r="D90" s="239"/>
      <c r="E90" s="6">
        <f t="shared" si="19"/>
        <v>0</v>
      </c>
      <c r="F90" s="7"/>
      <c r="G90" s="8"/>
      <c r="H90" s="8"/>
      <c r="I90" s="8"/>
      <c r="J90" s="20"/>
      <c r="K90" s="21"/>
      <c r="L90" s="8"/>
      <c r="M90" s="8"/>
      <c r="N90" s="8"/>
      <c r="O90" s="22"/>
      <c r="P90" s="7"/>
      <c r="Q90" s="8"/>
      <c r="R90" s="8"/>
      <c r="S90" s="8"/>
      <c r="T90" s="20"/>
      <c r="U90" s="21"/>
      <c r="V90" s="8"/>
      <c r="W90" s="8"/>
      <c r="X90" s="8"/>
      <c r="Y90" s="20"/>
      <c r="Z90" s="225"/>
      <c r="AA90" s="54"/>
      <c r="AB90" s="55"/>
      <c r="AC90" s="56"/>
      <c r="AD90" s="55"/>
    </row>
    <row r="91" spans="2:30" ht="15.75">
      <c r="B91" s="225"/>
      <c r="C91" s="225"/>
      <c r="D91" s="239"/>
      <c r="E91" s="6">
        <f t="shared" si="19"/>
        <v>0</v>
      </c>
      <c r="F91" s="7"/>
      <c r="G91" s="8"/>
      <c r="H91" s="8"/>
      <c r="I91" s="8"/>
      <c r="J91" s="20"/>
      <c r="K91" s="21"/>
      <c r="L91" s="8"/>
      <c r="M91" s="8"/>
      <c r="N91" s="8"/>
      <c r="O91" s="22"/>
      <c r="P91" s="7"/>
      <c r="Q91" s="8"/>
      <c r="R91" s="8"/>
      <c r="S91" s="8"/>
      <c r="T91" s="20"/>
      <c r="U91" s="21"/>
      <c r="V91" s="8"/>
      <c r="W91" s="8"/>
      <c r="X91" s="8"/>
      <c r="Y91" s="20"/>
      <c r="Z91" s="225"/>
      <c r="AA91" s="54"/>
      <c r="AB91" s="55"/>
      <c r="AC91" s="56"/>
      <c r="AD91" s="55"/>
    </row>
    <row r="92" spans="2:30" ht="15.75">
      <c r="B92" s="225"/>
      <c r="C92" s="225"/>
      <c r="D92" s="239"/>
      <c r="E92" s="6">
        <f t="shared" si="19"/>
        <v>0</v>
      </c>
      <c r="F92" s="7"/>
      <c r="G92" s="8"/>
      <c r="H92" s="8"/>
      <c r="I92" s="8"/>
      <c r="J92" s="20"/>
      <c r="K92" s="21"/>
      <c r="L92" s="8"/>
      <c r="M92" s="8"/>
      <c r="N92" s="8"/>
      <c r="O92" s="22"/>
      <c r="P92" s="7"/>
      <c r="Q92" s="8"/>
      <c r="R92" s="8"/>
      <c r="S92" s="8"/>
      <c r="T92" s="20"/>
      <c r="U92" s="21"/>
      <c r="V92" s="8"/>
      <c r="W92" s="8"/>
      <c r="X92" s="8"/>
      <c r="Y92" s="20"/>
      <c r="Z92" s="225"/>
      <c r="AA92" s="54"/>
      <c r="AB92" s="55"/>
      <c r="AC92" s="56"/>
      <c r="AD92" s="55"/>
    </row>
    <row r="93" spans="2:30" ht="15.75">
      <c r="B93" s="225"/>
      <c r="C93" s="225"/>
      <c r="D93" s="239"/>
      <c r="E93" s="6">
        <f t="shared" si="19"/>
        <v>0</v>
      </c>
      <c r="F93" s="7"/>
      <c r="G93" s="8"/>
      <c r="H93" s="8"/>
      <c r="I93" s="8"/>
      <c r="J93" s="20"/>
      <c r="K93" s="21"/>
      <c r="L93" s="8"/>
      <c r="M93" s="8"/>
      <c r="N93" s="8"/>
      <c r="O93" s="22"/>
      <c r="P93" s="7"/>
      <c r="Q93" s="8"/>
      <c r="R93" s="8"/>
      <c r="S93" s="8"/>
      <c r="T93" s="20"/>
      <c r="U93" s="21"/>
      <c r="V93" s="8"/>
      <c r="W93" s="8"/>
      <c r="X93" s="8"/>
      <c r="Y93" s="20"/>
      <c r="Z93" s="225"/>
      <c r="AA93" s="54"/>
      <c r="AB93" s="55"/>
      <c r="AC93" s="56"/>
      <c r="AD93" s="55"/>
    </row>
    <row r="94" spans="2:30" ht="15.75">
      <c r="B94" s="225"/>
      <c r="C94" s="225"/>
      <c r="D94" s="239"/>
      <c r="E94" s="6">
        <f t="shared" si="19"/>
        <v>0</v>
      </c>
      <c r="F94" s="7"/>
      <c r="G94" s="8"/>
      <c r="H94" s="8"/>
      <c r="I94" s="8"/>
      <c r="J94" s="20"/>
      <c r="K94" s="21"/>
      <c r="L94" s="8"/>
      <c r="M94" s="8"/>
      <c r="N94" s="8"/>
      <c r="O94" s="22"/>
      <c r="P94" s="7"/>
      <c r="Q94" s="8"/>
      <c r="R94" s="8"/>
      <c r="S94" s="8"/>
      <c r="T94" s="20"/>
      <c r="U94" s="21"/>
      <c r="V94" s="8"/>
      <c r="W94" s="8"/>
      <c r="X94" s="8"/>
      <c r="Y94" s="20"/>
      <c r="Z94" s="225"/>
      <c r="AA94" s="54"/>
      <c r="AB94" s="55"/>
      <c r="AC94" s="56"/>
      <c r="AD94" s="55"/>
    </row>
    <row r="95" spans="2:30" ht="15.75">
      <c r="B95" s="225"/>
      <c r="C95" s="225"/>
      <c r="D95" s="239"/>
      <c r="E95" s="6">
        <f t="shared" si="19"/>
        <v>0</v>
      </c>
      <c r="F95" s="7"/>
      <c r="G95" s="8"/>
      <c r="H95" s="8"/>
      <c r="I95" s="8"/>
      <c r="J95" s="20"/>
      <c r="K95" s="21"/>
      <c r="L95" s="8"/>
      <c r="M95" s="8"/>
      <c r="N95" s="8"/>
      <c r="O95" s="22"/>
      <c r="P95" s="7"/>
      <c r="Q95" s="8"/>
      <c r="R95" s="8"/>
      <c r="S95" s="8"/>
      <c r="T95" s="20"/>
      <c r="U95" s="21"/>
      <c r="V95" s="8"/>
      <c r="W95" s="8"/>
      <c r="X95" s="8"/>
      <c r="Y95" s="20"/>
      <c r="Z95" s="225"/>
      <c r="AA95" s="54"/>
      <c r="AB95" s="55"/>
      <c r="AC95" s="56"/>
      <c r="AD95" s="55"/>
    </row>
    <row r="96" spans="2:30" ht="15.75">
      <c r="B96" s="225"/>
      <c r="C96" s="225"/>
      <c r="D96" s="239"/>
      <c r="E96" s="6">
        <f t="shared" si="19"/>
        <v>0</v>
      </c>
      <c r="F96" s="7"/>
      <c r="G96" s="8"/>
      <c r="H96" s="8"/>
      <c r="I96" s="8"/>
      <c r="J96" s="20"/>
      <c r="K96" s="21"/>
      <c r="L96" s="8"/>
      <c r="M96" s="8"/>
      <c r="N96" s="8"/>
      <c r="O96" s="22"/>
      <c r="P96" s="7"/>
      <c r="Q96" s="8"/>
      <c r="R96" s="8"/>
      <c r="S96" s="8"/>
      <c r="T96" s="20"/>
      <c r="U96" s="21"/>
      <c r="V96" s="8"/>
      <c r="W96" s="8"/>
      <c r="X96" s="8"/>
      <c r="Y96" s="20"/>
      <c r="Z96" s="225"/>
      <c r="AA96" s="54"/>
      <c r="AB96" s="55"/>
      <c r="AC96" s="56"/>
      <c r="AD96" s="55"/>
    </row>
    <row r="97" spans="2:30" ht="15.75">
      <c r="B97" s="225"/>
      <c r="C97" s="225"/>
      <c r="D97" s="239"/>
      <c r="E97" s="6">
        <f t="shared" si="19"/>
        <v>0</v>
      </c>
      <c r="F97" s="7"/>
      <c r="G97" s="8"/>
      <c r="H97" s="8"/>
      <c r="I97" s="8"/>
      <c r="J97" s="20"/>
      <c r="K97" s="21"/>
      <c r="L97" s="8"/>
      <c r="M97" s="8"/>
      <c r="N97" s="8"/>
      <c r="O97" s="22"/>
      <c r="P97" s="7"/>
      <c r="Q97" s="8"/>
      <c r="R97" s="8"/>
      <c r="S97" s="8"/>
      <c r="T97" s="20"/>
      <c r="U97" s="21"/>
      <c r="V97" s="8"/>
      <c r="W97" s="8"/>
      <c r="X97" s="8"/>
      <c r="Y97" s="20"/>
      <c r="Z97" s="225"/>
      <c r="AA97" s="54"/>
      <c r="AB97" s="55"/>
      <c r="AC97" s="56"/>
      <c r="AD97" s="55"/>
    </row>
    <row r="98" spans="2:30" ht="15.75">
      <c r="B98" s="225"/>
      <c r="C98" s="225"/>
      <c r="D98" s="239"/>
      <c r="E98" s="6">
        <f t="shared" si="19"/>
        <v>0</v>
      </c>
      <c r="F98" s="7"/>
      <c r="G98" s="8"/>
      <c r="H98" s="8"/>
      <c r="I98" s="8"/>
      <c r="J98" s="20"/>
      <c r="K98" s="21"/>
      <c r="L98" s="8"/>
      <c r="M98" s="8"/>
      <c r="N98" s="8"/>
      <c r="O98" s="22"/>
      <c r="P98" s="7"/>
      <c r="Q98" s="8"/>
      <c r="R98" s="8"/>
      <c r="S98" s="8"/>
      <c r="T98" s="20"/>
      <c r="U98" s="21"/>
      <c r="V98" s="8"/>
      <c r="W98" s="8"/>
      <c r="X98" s="8"/>
      <c r="Y98" s="20"/>
      <c r="Z98" s="225"/>
      <c r="AA98" s="54"/>
      <c r="AB98" s="55"/>
      <c r="AC98" s="56"/>
      <c r="AD98" s="55"/>
    </row>
    <row r="99" spans="2:30" ht="15.75">
      <c r="B99" s="225"/>
      <c r="C99" s="225"/>
      <c r="D99" s="239"/>
      <c r="E99" s="6">
        <f t="shared" si="19"/>
        <v>0</v>
      </c>
      <c r="F99" s="7"/>
      <c r="G99" s="8"/>
      <c r="H99" s="8"/>
      <c r="I99" s="8"/>
      <c r="J99" s="20"/>
      <c r="K99" s="21"/>
      <c r="L99" s="8"/>
      <c r="M99" s="8"/>
      <c r="N99" s="8"/>
      <c r="O99" s="22"/>
      <c r="P99" s="7"/>
      <c r="Q99" s="8"/>
      <c r="R99" s="8"/>
      <c r="S99" s="8"/>
      <c r="T99" s="20"/>
      <c r="U99" s="21"/>
      <c r="V99" s="8"/>
      <c r="W99" s="8"/>
      <c r="X99" s="8"/>
      <c r="Y99" s="20"/>
      <c r="Z99" s="225"/>
      <c r="AA99" s="54"/>
      <c r="AB99" s="55"/>
      <c r="AC99" s="56"/>
      <c r="AD99" s="55"/>
    </row>
    <row r="100" spans="2:30" ht="15.75">
      <c r="B100" s="226"/>
      <c r="C100" s="226"/>
      <c r="D100" s="240"/>
      <c r="E100" s="9">
        <f t="shared" si="19"/>
        <v>0</v>
      </c>
      <c r="F100" s="10"/>
      <c r="G100" s="11"/>
      <c r="H100" s="11"/>
      <c r="I100" s="11"/>
      <c r="J100" s="23"/>
      <c r="K100" s="24"/>
      <c r="L100" s="11"/>
      <c r="M100" s="11"/>
      <c r="N100" s="11"/>
      <c r="O100" s="25"/>
      <c r="P100" s="10"/>
      <c r="Q100" s="11"/>
      <c r="R100" s="11"/>
      <c r="S100" s="11"/>
      <c r="T100" s="23"/>
      <c r="U100" s="24"/>
      <c r="V100" s="11"/>
      <c r="W100" s="11"/>
      <c r="X100" s="11"/>
      <c r="Y100" s="23"/>
      <c r="Z100" s="226"/>
      <c r="AA100" s="57"/>
      <c r="AB100" s="58"/>
      <c r="AC100" s="59"/>
      <c r="AD100" s="58"/>
    </row>
  </sheetData>
  <mergeCells count="42"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AC3:AC4"/>
    <mergeCell ref="AD3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Z2:Z4"/>
    <mergeCell ref="Z5:Z20"/>
    <mergeCell ref="Z21:Z36"/>
    <mergeCell ref="Z37:Z52"/>
    <mergeCell ref="F2:Y2"/>
    <mergeCell ref="Z53:Z68"/>
    <mergeCell ref="Z69:Z84"/>
    <mergeCell ref="Z85:Z100"/>
    <mergeCell ref="AA3:AA4"/>
    <mergeCell ref="AB3:AB4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5AIRPNAIUNRU-1328258698-25791</_dlc_DocId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https://nokia.sharepoint.com/sites/c5g/5gradio/_layouts/15/DocIdRedir.aspx?ID=5AIRPNAIUNRU-1328258698-25791</Url>
      <Description>5AIRPNAIUNRU-1328258698-25791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444ACA3-9D47-4E47-994C-9983A46B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A65F9-3954-47CF-8928-28DAF1AAC5D8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b34c8f0-1ef5-4d1e-bb66-517ce7fe7356"/>
    <ds:schemaRef ds:uri="http://www.w3.org/XML/1998/namespace"/>
    <ds:schemaRef ds:uri="http://purl.org/dc/terms/"/>
    <ds:schemaRef ds:uri="http://purl.org/dc/elements/1.1/"/>
    <ds:schemaRef ds:uri="http://purl.org/dc/dcmitype/"/>
    <ds:schemaRef ds:uri="0b6aed8e-0313-4d17-80ff-d0e5da4931c5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1CF7667A-0E0B-4909-B431-BC28FA218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C61B4A-DEF8-4214-B77D-7F58F327D8F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964EB5F-21D1-4A9A-AE1E-A9CBB74AA20C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Runsen - Samsung</dc:creator>
  <cp:keywords/>
  <dc:description/>
  <cp:lastModifiedBy>Runsen, Samsung</cp:lastModifiedBy>
  <cp:revision/>
  <dcterms:created xsi:type="dcterms:W3CDTF">2023-07-19T01:55:00Z</dcterms:created>
  <dcterms:modified xsi:type="dcterms:W3CDTF">2023-08-24T17:14:44Z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359F3F7EF45B42558C72D7BB85E04551</vt:lpwstr>
  </property>
  <property fmtid="{D5CDD505-2E9C-101B-9397-08002B2CF9AE}" pid="3" name="KSOProductBuildVer">
    <vt:lpwstr>2052-11.8.2.12085</vt:lpwstr>
  </property>
  <property fmtid="{D5CDD505-2E9C-101B-9397-08002B2CF9AE}" pid="4" name="MediaServiceImageTags">
    <vt:lpwstr/>
  </property>
  <property fmtid="{D5CDD505-2E9C-101B-9397-08002B2CF9AE}" pid="5" name="ContentTypeId">
    <vt:lpwstr>0x01010000E5007003D3004E92B8EDD86D20E8CD</vt:lpwstr>
  </property>
  <property fmtid="{D5CDD505-2E9C-101B-9397-08002B2CF9AE}" pid="6" name="_dlc_DocIdItemGuid">
    <vt:lpwstr>f3fefa4b-3a68-44ea-a0f7-8de229b9788c</vt:lpwstr>
  </property>
</Properties>
</file>